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</sheets>
  <definedNames>
    <definedName name="_xlnm.Print_Titles" localSheetId="0">Лист1!$5:$9</definedName>
    <definedName name="_xlnm.Print_Area" localSheetId="0">Лист1!$A$1:$M$192</definedName>
  </definedNames>
  <calcPr calcId="144525"/>
</workbook>
</file>

<file path=xl/calcChain.xml><?xml version="1.0" encoding="utf-8"?>
<calcChain xmlns="http://schemas.openxmlformats.org/spreadsheetml/2006/main">
  <c r="G142" i="1" l="1"/>
  <c r="E142" i="1" s="1"/>
  <c r="G161" i="1"/>
  <c r="E163" i="1"/>
  <c r="G163" i="1"/>
  <c r="G143" i="1"/>
  <c r="G17" i="1" l="1"/>
  <c r="G22" i="1"/>
  <c r="I158" i="1" l="1"/>
  <c r="H158" i="1"/>
  <c r="G158" i="1"/>
  <c r="F158" i="1"/>
  <c r="F161" i="1"/>
  <c r="E161" i="1"/>
  <c r="H161" i="1"/>
  <c r="I161" i="1"/>
  <c r="J161" i="1"/>
  <c r="K161" i="1"/>
  <c r="L161" i="1"/>
  <c r="I162" i="1"/>
  <c r="H162" i="1"/>
  <c r="G162" i="1"/>
  <c r="F162" i="1"/>
  <c r="I166" i="1"/>
  <c r="I165" i="1" s="1"/>
  <c r="I169" i="1"/>
  <c r="I172" i="1"/>
  <c r="I171" i="1" s="1"/>
  <c r="I175" i="1"/>
  <c r="I178" i="1"/>
  <c r="I181" i="1"/>
  <c r="I184" i="1"/>
  <c r="I183" i="1" s="1"/>
  <c r="I187" i="1"/>
  <c r="I186" i="1" s="1"/>
  <c r="H187" i="1"/>
  <c r="H186" i="1" s="1"/>
  <c r="H184" i="1"/>
  <c r="H183" i="1" s="1"/>
  <c r="H181" i="1"/>
  <c r="H178" i="1"/>
  <c r="H175" i="1"/>
  <c r="H172" i="1"/>
  <c r="H171" i="1" s="1"/>
  <c r="H169" i="1"/>
  <c r="H168" i="1" s="1"/>
  <c r="H166" i="1"/>
  <c r="G166" i="1"/>
  <c r="G169" i="1"/>
  <c r="G172" i="1"/>
  <c r="E172" i="1" s="1"/>
  <c r="G175" i="1"/>
  <c r="G178" i="1"/>
  <c r="G181" i="1"/>
  <c r="G184" i="1"/>
  <c r="G187" i="1"/>
  <c r="G186" i="1" s="1"/>
  <c r="F187" i="1"/>
  <c r="F184" i="1"/>
  <c r="F183" i="1" s="1"/>
  <c r="F181" i="1"/>
  <c r="F178" i="1"/>
  <c r="F175" i="1"/>
  <c r="F174" i="1" s="1"/>
  <c r="F172" i="1"/>
  <c r="F171" i="1" s="1"/>
  <c r="F169" i="1"/>
  <c r="F168" i="1" s="1"/>
  <c r="F166" i="1"/>
  <c r="E188" i="1"/>
  <c r="L186" i="1"/>
  <c r="K186" i="1"/>
  <c r="J186" i="1"/>
  <c r="F186" i="1"/>
  <c r="E185" i="1"/>
  <c r="L183" i="1"/>
  <c r="K183" i="1"/>
  <c r="J183" i="1"/>
  <c r="E182" i="1"/>
  <c r="L180" i="1"/>
  <c r="K180" i="1"/>
  <c r="J180" i="1"/>
  <c r="I180" i="1"/>
  <c r="H180" i="1"/>
  <c r="G180" i="1"/>
  <c r="E179" i="1"/>
  <c r="L177" i="1"/>
  <c r="K177" i="1"/>
  <c r="J177" i="1"/>
  <c r="I177" i="1"/>
  <c r="H177" i="1"/>
  <c r="G177" i="1"/>
  <c r="E176" i="1"/>
  <c r="L174" i="1"/>
  <c r="K174" i="1"/>
  <c r="J174" i="1"/>
  <c r="I174" i="1"/>
  <c r="H174" i="1"/>
  <c r="E173" i="1"/>
  <c r="L171" i="1"/>
  <c r="K171" i="1"/>
  <c r="J171" i="1"/>
  <c r="G171" i="1"/>
  <c r="E170" i="1"/>
  <c r="L168" i="1"/>
  <c r="K168" i="1"/>
  <c r="J168" i="1"/>
  <c r="G168" i="1"/>
  <c r="E167" i="1"/>
  <c r="L165" i="1"/>
  <c r="K165" i="1"/>
  <c r="J165" i="1"/>
  <c r="H165" i="1"/>
  <c r="F165" i="1"/>
  <c r="E162" i="1" l="1"/>
  <c r="E169" i="1"/>
  <c r="I168" i="1"/>
  <c r="E168" i="1" s="1"/>
  <c r="E184" i="1"/>
  <c r="E175" i="1"/>
  <c r="E166" i="1"/>
  <c r="G165" i="1"/>
  <c r="E165" i="1" s="1"/>
  <c r="E171" i="1"/>
  <c r="G174" i="1"/>
  <c r="E174" i="1" s="1"/>
  <c r="E178" i="1"/>
  <c r="E181" i="1"/>
  <c r="G183" i="1"/>
  <c r="E183" i="1" s="1"/>
  <c r="E186" i="1"/>
  <c r="E187" i="1"/>
  <c r="F180" i="1"/>
  <c r="E180" i="1" s="1"/>
  <c r="F177" i="1"/>
  <c r="E177" i="1" s="1"/>
  <c r="L19" i="1"/>
  <c r="K19" i="1"/>
  <c r="J19" i="1"/>
  <c r="G61" i="1" l="1"/>
  <c r="G149" i="1" s="1"/>
  <c r="G147" i="1" s="1"/>
  <c r="G68" i="1" l="1"/>
  <c r="K27" i="1"/>
  <c r="L144" i="1"/>
  <c r="K144" i="1"/>
  <c r="J144" i="1"/>
  <c r="J27" i="1"/>
  <c r="F18" i="1" l="1"/>
  <c r="F27" i="1" s="1"/>
  <c r="F144" i="1"/>
  <c r="E49" i="1" l="1"/>
  <c r="I31" i="1" l="1"/>
  <c r="I56" i="1" s="1"/>
  <c r="H31" i="1"/>
  <c r="H56" i="1" s="1"/>
  <c r="G31" i="1"/>
  <c r="E51" i="1"/>
  <c r="L50" i="1"/>
  <c r="K50" i="1"/>
  <c r="J50" i="1"/>
  <c r="I50" i="1"/>
  <c r="H50" i="1"/>
  <c r="G50" i="1"/>
  <c r="F50" i="1"/>
  <c r="E50" i="1" s="1"/>
  <c r="E46" i="1"/>
  <c r="E45" i="1"/>
  <c r="E44" i="1"/>
  <c r="E43" i="1"/>
  <c r="E42" i="1"/>
  <c r="E41" i="1"/>
  <c r="E40" i="1"/>
  <c r="E39" i="1"/>
  <c r="E38" i="1"/>
  <c r="I36" i="1"/>
  <c r="H36" i="1"/>
  <c r="H30" i="1" s="1"/>
  <c r="H55" i="1" s="1"/>
  <c r="H54" i="1" s="1"/>
  <c r="G36" i="1"/>
  <c r="G30" i="1" s="1"/>
  <c r="G55" i="1" s="1"/>
  <c r="F36" i="1"/>
  <c r="F35" i="1" s="1"/>
  <c r="L35" i="1"/>
  <c r="K35" i="1"/>
  <c r="J35" i="1"/>
  <c r="I35" i="1"/>
  <c r="H35" i="1"/>
  <c r="G35" i="1"/>
  <c r="E34" i="1"/>
  <c r="E33" i="1"/>
  <c r="L29" i="1"/>
  <c r="K29" i="1"/>
  <c r="J29" i="1"/>
  <c r="G101" i="1" l="1"/>
  <c r="G29" i="1"/>
  <c r="G56" i="1"/>
  <c r="G54" i="1" s="1"/>
  <c r="E35" i="1"/>
  <c r="E36" i="1"/>
  <c r="I19" i="1"/>
  <c r="H19" i="1"/>
  <c r="G19" i="1"/>
  <c r="I155" i="1" l="1"/>
  <c r="I154" i="1"/>
  <c r="H155" i="1"/>
  <c r="H154" i="1"/>
  <c r="G155" i="1"/>
  <c r="G154" i="1"/>
  <c r="F154" i="1"/>
  <c r="I30" i="1"/>
  <c r="I29" i="1" s="1"/>
  <c r="I32" i="1"/>
  <c r="H32" i="1"/>
  <c r="G32" i="1"/>
  <c r="I47" i="1"/>
  <c r="H47" i="1"/>
  <c r="G47" i="1"/>
  <c r="E14" i="1"/>
  <c r="G153" i="1" l="1"/>
  <c r="H153" i="1"/>
  <c r="I55" i="1"/>
  <c r="E154" i="1"/>
  <c r="G136" i="1"/>
  <c r="H29" i="1"/>
  <c r="H131" i="1"/>
  <c r="I54" i="1" l="1"/>
  <c r="I101" i="1"/>
  <c r="I136" i="1" s="1"/>
  <c r="H101" i="1"/>
  <c r="H136" i="1" s="1"/>
  <c r="F163" i="1"/>
  <c r="E164" i="1"/>
  <c r="F152" i="1"/>
  <c r="F92" i="1"/>
  <c r="F75" i="1"/>
  <c r="F143" i="1" l="1"/>
  <c r="F17" i="1" l="1"/>
  <c r="F26" i="1" s="1"/>
  <c r="E21" i="1"/>
  <c r="E20" i="1"/>
  <c r="F19" i="1"/>
  <c r="E23" i="1"/>
  <c r="F22" i="1"/>
  <c r="E22" i="1" s="1"/>
  <c r="E19" i="1" l="1"/>
  <c r="F16" i="1"/>
  <c r="L153" i="1" l="1"/>
  <c r="K153" i="1"/>
  <c r="J153" i="1"/>
  <c r="I153" i="1"/>
  <c r="L157" i="1"/>
  <c r="K157" i="1"/>
  <c r="J157" i="1"/>
  <c r="I157" i="1"/>
  <c r="H157" i="1"/>
  <c r="G157" i="1"/>
  <c r="F155" i="1"/>
  <c r="E155" i="1" s="1"/>
  <c r="E153" i="1" s="1"/>
  <c r="F157" i="1"/>
  <c r="F47" i="1"/>
  <c r="E47" i="1"/>
  <c r="E158" i="1" l="1"/>
  <c r="E157" i="1" s="1"/>
  <c r="F153" i="1"/>
  <c r="F31" i="1"/>
  <c r="F30" i="1"/>
  <c r="F55" i="1" s="1"/>
  <c r="F32" i="1"/>
  <c r="E32" i="1" s="1"/>
  <c r="G59" i="1"/>
  <c r="H59" i="1"/>
  <c r="I59" i="1"/>
  <c r="I66" i="1" s="1"/>
  <c r="J59" i="1"/>
  <c r="K59" i="1"/>
  <c r="L59" i="1"/>
  <c r="F60" i="1"/>
  <c r="E60" i="1" s="1"/>
  <c r="F56" i="1" l="1"/>
  <c r="E56" i="1" s="1"/>
  <c r="E31" i="1"/>
  <c r="F101" i="1"/>
  <c r="F29" i="1"/>
  <c r="E29" i="1" s="1"/>
  <c r="E30" i="1"/>
  <c r="E114" i="1"/>
  <c r="E113" i="1"/>
  <c r="F140" i="1"/>
  <c r="F136" i="1" l="1"/>
  <c r="E101" i="1"/>
  <c r="F54" i="1"/>
  <c r="E54" i="1" s="1"/>
  <c r="E55" i="1"/>
  <c r="E136" i="1"/>
  <c r="F99" i="1"/>
  <c r="H16" i="1" l="1"/>
  <c r="G91" i="1"/>
  <c r="G92" i="1"/>
  <c r="E17" i="1" l="1"/>
  <c r="F13" i="1"/>
  <c r="F25" i="1" l="1"/>
  <c r="L13" i="1"/>
  <c r="K13" i="1"/>
  <c r="J13" i="1"/>
  <c r="I13" i="1"/>
  <c r="H13" i="1"/>
  <c r="G13" i="1"/>
  <c r="F67" i="1" l="1"/>
  <c r="F102" i="1" s="1"/>
  <c r="F61" i="1"/>
  <c r="F68" i="1" s="1"/>
  <c r="F103" i="1" s="1"/>
  <c r="E61" i="1" l="1"/>
  <c r="E59" i="1" s="1"/>
  <c r="F59" i="1"/>
  <c r="L132" i="1"/>
  <c r="L131" i="1"/>
  <c r="H134" i="1"/>
  <c r="L134" i="1"/>
  <c r="L92" i="1"/>
  <c r="L75" i="1"/>
  <c r="L27" i="1"/>
  <c r="F149" i="1" l="1"/>
  <c r="F148" i="1"/>
  <c r="F142" i="1"/>
  <c r="G144" i="1"/>
  <c r="H144" i="1"/>
  <c r="I144" i="1"/>
  <c r="L143" i="1"/>
  <c r="L140" i="1"/>
  <c r="K131" i="1"/>
  <c r="J131" i="1"/>
  <c r="J133" i="1" s="1"/>
  <c r="I131" i="1"/>
  <c r="I133" i="1" s="1"/>
  <c r="G131" i="1"/>
  <c r="G133" i="1" s="1"/>
  <c r="F131" i="1"/>
  <c r="F132" i="1"/>
  <c r="F134" i="1" s="1"/>
  <c r="G132" i="1"/>
  <c r="G134" i="1" s="1"/>
  <c r="I132" i="1"/>
  <c r="I134" i="1" s="1"/>
  <c r="J132" i="1"/>
  <c r="J134" i="1" s="1"/>
  <c r="K132" i="1"/>
  <c r="K134" i="1" s="1"/>
  <c r="G27" i="1"/>
  <c r="H27" i="1"/>
  <c r="I27" i="1"/>
  <c r="G26" i="1"/>
  <c r="H26" i="1"/>
  <c r="I26" i="1"/>
  <c r="J26" i="1"/>
  <c r="K26" i="1"/>
  <c r="L26" i="1"/>
  <c r="H133" i="1"/>
  <c r="K133" i="1"/>
  <c r="L133" i="1"/>
  <c r="E26" i="1" l="1"/>
  <c r="K25" i="1"/>
  <c r="I25" i="1"/>
  <c r="E131" i="1"/>
  <c r="J25" i="1"/>
  <c r="H25" i="1"/>
  <c r="G25" i="1"/>
  <c r="E27" i="1"/>
  <c r="F133" i="1"/>
  <c r="L25" i="1"/>
  <c r="F147" i="1"/>
  <c r="I151" i="1"/>
  <c r="J151" i="1"/>
  <c r="K151" i="1"/>
  <c r="L151" i="1"/>
  <c r="L67" i="1"/>
  <c r="L102" i="1" s="1"/>
  <c r="E65" i="1"/>
  <c r="E63" i="1"/>
  <c r="E64" i="1"/>
  <c r="E62" i="1"/>
  <c r="L137" i="1" l="1"/>
  <c r="F151" i="1"/>
  <c r="G151" i="1"/>
  <c r="K92" i="1"/>
  <c r="J92" i="1"/>
  <c r="I92" i="1"/>
  <c r="K91" i="1"/>
  <c r="J91" i="1"/>
  <c r="I91" i="1"/>
  <c r="H91" i="1"/>
  <c r="F91" i="1"/>
  <c r="L91" i="1"/>
  <c r="E92" i="1" l="1"/>
  <c r="E144" i="1"/>
  <c r="E122" i="1" l="1"/>
  <c r="E121" i="1"/>
  <c r="E132" i="1" l="1"/>
  <c r="H151" i="1" l="1"/>
  <c r="K143" i="1"/>
  <c r="J143" i="1"/>
  <c r="I143" i="1"/>
  <c r="H143" i="1"/>
  <c r="E143" i="1" l="1"/>
  <c r="H150" i="1"/>
  <c r="L150" i="1"/>
  <c r="K150" i="1"/>
  <c r="J150" i="1"/>
  <c r="I150" i="1"/>
  <c r="G150" i="1"/>
  <c r="F150" i="1"/>
  <c r="E152" i="1"/>
  <c r="E151" i="1"/>
  <c r="E150" i="1" l="1"/>
  <c r="E149" i="1" l="1"/>
  <c r="E68" i="1"/>
  <c r="K67" i="1" l="1"/>
  <c r="J67" i="1"/>
  <c r="I67" i="1"/>
  <c r="I102" i="1" s="1"/>
  <c r="I137" i="1" s="1"/>
  <c r="H67" i="1"/>
  <c r="H102" i="1" s="1"/>
  <c r="H137" i="1" s="1"/>
  <c r="G67" i="1"/>
  <c r="G102" i="1" s="1"/>
  <c r="L147" i="1"/>
  <c r="K147" i="1"/>
  <c r="J147" i="1"/>
  <c r="I147" i="1"/>
  <c r="L146" i="1"/>
  <c r="K146" i="1"/>
  <c r="J146" i="1"/>
  <c r="I146" i="1"/>
  <c r="H146" i="1"/>
  <c r="G146" i="1"/>
  <c r="F146" i="1"/>
  <c r="L141" i="1"/>
  <c r="K141" i="1"/>
  <c r="J141" i="1"/>
  <c r="I141" i="1"/>
  <c r="H141" i="1"/>
  <c r="G141" i="1"/>
  <c r="F141" i="1"/>
  <c r="L145" i="1"/>
  <c r="K145" i="1"/>
  <c r="J145" i="1"/>
  <c r="I145" i="1"/>
  <c r="H145" i="1"/>
  <c r="G145" i="1"/>
  <c r="F145" i="1"/>
  <c r="K140" i="1"/>
  <c r="J140" i="1"/>
  <c r="I140" i="1"/>
  <c r="H140" i="1"/>
  <c r="G140" i="1"/>
  <c r="L66" i="1"/>
  <c r="K66" i="1"/>
  <c r="J66" i="1"/>
  <c r="H66" i="1"/>
  <c r="G66" i="1"/>
  <c r="L16" i="1"/>
  <c r="L142" i="1" s="1"/>
  <c r="K16" i="1"/>
  <c r="K142" i="1" s="1"/>
  <c r="J16" i="1"/>
  <c r="J142" i="1" s="1"/>
  <c r="I16" i="1"/>
  <c r="I142" i="1" s="1"/>
  <c r="H142" i="1"/>
  <c r="G16" i="1"/>
  <c r="E16" i="1" s="1"/>
  <c r="E18" i="1"/>
  <c r="E15" i="1"/>
  <c r="E13" i="1" s="1"/>
  <c r="G137" i="1" l="1"/>
  <c r="E25" i="1"/>
  <c r="E147" i="1"/>
  <c r="E140" i="1"/>
  <c r="E67" i="1"/>
  <c r="J102" i="1"/>
  <c r="K102" i="1"/>
  <c r="E146" i="1"/>
  <c r="E148" i="1"/>
  <c r="E141" i="1"/>
  <c r="F66" i="1"/>
  <c r="E66" i="1" s="1"/>
  <c r="E145" i="1"/>
  <c r="K137" i="1" l="1"/>
  <c r="J137" i="1"/>
  <c r="F137" i="1"/>
  <c r="E133" i="1"/>
  <c r="E102" i="1"/>
  <c r="E130" i="1"/>
  <c r="E129" i="1"/>
  <c r="E128" i="1"/>
  <c r="E127" i="1"/>
  <c r="E126" i="1"/>
  <c r="E125" i="1"/>
  <c r="E137" i="1" l="1"/>
  <c r="E124" i="1"/>
  <c r="E123" i="1"/>
  <c r="E120" i="1"/>
  <c r="E119" i="1"/>
  <c r="E118" i="1"/>
  <c r="E107" i="1"/>
  <c r="E117" i="1"/>
  <c r="E116" i="1"/>
  <c r="E115" i="1"/>
  <c r="E112" i="1"/>
  <c r="E111" i="1"/>
  <c r="E110" i="1"/>
  <c r="E109" i="1"/>
  <c r="E108" i="1"/>
  <c r="L99" i="1"/>
  <c r="L103" i="1" s="1"/>
  <c r="L100" i="1" s="1"/>
  <c r="K99" i="1"/>
  <c r="J99" i="1"/>
  <c r="I99" i="1"/>
  <c r="H99" i="1"/>
  <c r="G99" i="1"/>
  <c r="L98" i="1"/>
  <c r="K98" i="1"/>
  <c r="J98" i="1"/>
  <c r="I98" i="1"/>
  <c r="H98" i="1"/>
  <c r="G98" i="1"/>
  <c r="F98" i="1"/>
  <c r="E97" i="1"/>
  <c r="E99" i="1" s="1"/>
  <c r="E96" i="1"/>
  <c r="E94" i="1"/>
  <c r="E90" i="1"/>
  <c r="E89" i="1"/>
  <c r="E88" i="1"/>
  <c r="E87" i="1"/>
  <c r="E86" i="1"/>
  <c r="E85" i="1"/>
  <c r="E84" i="1"/>
  <c r="E83" i="1"/>
  <c r="E82" i="1"/>
  <c r="E81" i="1"/>
  <c r="E80" i="1"/>
  <c r="E79" i="1"/>
  <c r="E91" i="1" s="1"/>
  <c r="K75" i="1"/>
  <c r="J75" i="1"/>
  <c r="J103" i="1" s="1"/>
  <c r="I75" i="1"/>
  <c r="H75" i="1"/>
  <c r="G75" i="1"/>
  <c r="G103" i="1" s="1"/>
  <c r="G100" i="1" s="1"/>
  <c r="L74" i="1"/>
  <c r="K74" i="1"/>
  <c r="J74" i="1"/>
  <c r="I74" i="1"/>
  <c r="H74" i="1"/>
  <c r="G74" i="1"/>
  <c r="F74" i="1"/>
  <c r="E73" i="1"/>
  <c r="E72" i="1"/>
  <c r="I103" i="1" l="1"/>
  <c r="I100" i="1" s="1"/>
  <c r="K103" i="1"/>
  <c r="K100" i="1" s="1"/>
  <c r="H103" i="1"/>
  <c r="J100" i="1"/>
  <c r="E98" i="1"/>
  <c r="L138" i="1"/>
  <c r="L135" i="1" s="1"/>
  <c r="G138" i="1"/>
  <c r="G135" i="1" s="1"/>
  <c r="I138" i="1"/>
  <c r="I135" i="1" s="1"/>
  <c r="E74" i="1"/>
  <c r="E75" i="1"/>
  <c r="E134" i="1"/>
  <c r="J138" i="1" l="1"/>
  <c r="J135" i="1" s="1"/>
  <c r="K138" i="1"/>
  <c r="K135" i="1" s="1"/>
  <c r="F138" i="1"/>
  <c r="F135" i="1" s="1"/>
  <c r="F100" i="1"/>
  <c r="H138" i="1"/>
  <c r="H135" i="1" s="1"/>
  <c r="H100" i="1"/>
  <c r="E103" i="1"/>
  <c r="E135" i="1" l="1"/>
  <c r="E138" i="1"/>
  <c r="E100" i="1"/>
</calcChain>
</file>

<file path=xl/sharedStrings.xml><?xml version="1.0" encoding="utf-8"?>
<sst xmlns="http://schemas.openxmlformats.org/spreadsheetml/2006/main" count="355" uniqueCount="168">
  <si>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</si>
  <si>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</si>
  <si>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</si>
  <si>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</si>
  <si>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</si>
  <si>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</si>
  <si>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2015 г.</t>
  </si>
  <si>
    <t>2016 г.</t>
  </si>
  <si>
    <t>2017 г.</t>
  </si>
  <si>
    <t>2018 г.</t>
  </si>
  <si>
    <t xml:space="preserve">2019 г. </t>
  </si>
  <si>
    <t>2020 г.</t>
  </si>
  <si>
    <t xml:space="preserve"> № п/п</t>
  </si>
  <si>
    <t>Мероприятия муниципальной  программы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</si>
  <si>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</si>
  <si>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</si>
  <si>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</si>
  <si>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</si>
  <si>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</si>
  <si>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</si>
  <si>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</si>
  <si>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</si>
  <si>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</si>
  <si>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</si>
  <si>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</si>
  <si>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</si>
  <si>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</si>
  <si>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</si>
  <si>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Задача 1: Профилактика правонарушений в общественных местах, в том числе с участием граждан</t>
  </si>
  <si>
    <t>всего</t>
  </si>
  <si>
    <t xml:space="preserve">местный бюджет </t>
  </si>
  <si>
    <t>Создание общественных формирований правоохранительной направленности (общественные формирования, добровольные народные дружины, родительские патрули, молодёжные отряды и т.д.), материальное стимулирование граждан, участвующих в охране общественного порядка, пресечении правонарушений и иных преступлений.</t>
  </si>
  <si>
    <t>1.2.</t>
  </si>
  <si>
    <t>Итого по задаче 1:</t>
  </si>
  <si>
    <t>Управление образования и молодежной политики администрации Октябрьского района</t>
  </si>
  <si>
    <t>2.1.</t>
  </si>
  <si>
    <t>Итого по задаче 2:</t>
  </si>
  <si>
    <t>3.1.</t>
  </si>
  <si>
    <t>Реализация проекта «Октябрьский район – территория безопасного и здорового образа жизни» в общедоступных библиотеках Октябрьского района по пополнению книгами и периодическими изданиями по профилактике правонарушений в сфере общественного порядка, безопасности дорожного движения, незаконного оборота и злоупотребления наркотиками</t>
  </si>
  <si>
    <t>Отдел культуры администрации Октябрьского района</t>
  </si>
  <si>
    <t>Организация и проведение районного конкурса вариативных программ (проектов) на лучшую работу образовательных учреждений по профилактике правонарушений</t>
  </si>
  <si>
    <t>Итого по задаче 3:</t>
  </si>
  <si>
    <t>4.1.</t>
  </si>
  <si>
    <t xml:space="preserve">Организация и проведение конкурса рисунков «На дороге не играть!» </t>
  </si>
  <si>
    <t>4.2.</t>
  </si>
  <si>
    <t>Организация и проведение игровых программ  по профилактике безопасности дорожного движения с элементами театрализованного действия для детей от 7  лет и старше</t>
  </si>
  <si>
    <t>Организация и проведение районного конкурса  «Безопасное колесо»</t>
  </si>
  <si>
    <t>Участие в окружном конкурсе «Безопасное колесо»</t>
  </si>
  <si>
    <t>Организация и проведение конкурса вариативных программ в сфере профилактики детского дорожно- транспортного травматизма «Зеленый огонек» среди образовательных  учреждений</t>
  </si>
  <si>
    <t xml:space="preserve">Организация и проведение конкурса
«Молодежь за безопасность дорожного движения»
</t>
  </si>
  <si>
    <t xml:space="preserve">Организация и проведение акции
«Неделя безопасности дорожного движения»
</t>
  </si>
  <si>
    <t>Итого по задаче 4:</t>
  </si>
  <si>
    <t>5.1.</t>
  </si>
  <si>
    <t>5.2.</t>
  </si>
  <si>
    <t>Поддержка материально-технической  базы автогородка в пгт. Приобье (приобретение электромобилей, велосипедов, изготовление дорожных знаков и светофоров)</t>
  </si>
  <si>
    <t>Приобретение  атрибутики для отрядов юных инспекторов дорожного движения, для проведения мероприятий и акций по профилактике детского дорожно-транспортного травматизма</t>
  </si>
  <si>
    <t>Итого по задаче 5:</t>
  </si>
  <si>
    <t>Итого по Подпрограмме 2:</t>
  </si>
  <si>
    <t>6.1.</t>
  </si>
  <si>
    <t>6.2.</t>
  </si>
  <si>
    <t>Развитие технических видов спорта (мотокросс и картинг).</t>
  </si>
  <si>
    <t>Организация и проведение окружного открытого турнира по боксу «Снежинка»</t>
  </si>
  <si>
    <t>Организация и проведение спортивных мероприятий (пейнтбол, мини-футбол)</t>
  </si>
  <si>
    <t>Отдел физической культуры и спорта администрации Октябрьского района</t>
  </si>
  <si>
    <t>Реализация комплекса мероприятий «Наш путь – здоровый образ жизни» по содействию формирования здорового образа жизни различных категорий населения средствами библиотек</t>
  </si>
  <si>
    <t>Организация и проведение в летний период сплава на катамаранах подростков из группы социального риска</t>
  </si>
  <si>
    <t>Приобретение картингов для МБОУ ДОД «Центр внешкольной работы «Смена»</t>
  </si>
  <si>
    <t>Итого по задаче 6:</t>
  </si>
  <si>
    <t xml:space="preserve">Акция «Скажем наркотикам НЕТ!» 
Игровые программы – беседы; книжные выставки для  детей, подростков и молодежи 
</t>
  </si>
  <si>
    <t>Развитие волонтерского движения (организация и проведение районного слета волонтеров)</t>
  </si>
  <si>
    <t>Изготовление и распространение социальной рекламы для пропаганды здорового образа жизни</t>
  </si>
  <si>
    <t xml:space="preserve">Всего по муниципальной программе:
</t>
  </si>
  <si>
    <t xml:space="preserve">Соисполнитель 1
Отдел культуры администрации 
Октябрьского района
</t>
  </si>
  <si>
    <t>Подпрограмма 1: Профилактика правонарушений в сфере общественного порядка и безопасности дорожного движения</t>
  </si>
  <si>
    <t>Итого по Подпрограмме 1:</t>
  </si>
  <si>
    <t xml:space="preserve">Подпрограмма 2: Профилактика незаконного оборота и злоупотребления наркотиками </t>
  </si>
  <si>
    <t>ПЕРЕЧЕНЬ ПРОГРАММНЫХ МЕРОПРИЯТИЙ</t>
  </si>
  <si>
    <t>2014 г.</t>
  </si>
  <si>
    <t xml:space="preserve">Соисполнитель 2
Управление образования и молодежной политики администрации 
Октябрьского района
</t>
  </si>
  <si>
    <t xml:space="preserve">Соисполнитель 3
Отдел физической культуры и спорта администрации Октябрьского района
</t>
  </si>
  <si>
    <t>Управление жилищно - коммунального хозяйства и строительства администрации Октябрьского района</t>
  </si>
  <si>
    <t xml:space="preserve">Соисполнитель 4
 Управление жилищно - коммунального хозяйства и строительства администрации Октябрьского района
</t>
  </si>
  <si>
    <t xml:space="preserve">Комитет по управлению муниципальной собственностью администрации Октябрьского района </t>
  </si>
  <si>
    <t>Организация,  проведение и участие в антинаркотической акции «Мы выбираем будущее»</t>
  </si>
  <si>
    <t>Размещение (в том числе разработка  проектов, приобретения, установки, монтажа, подключения) в наиболее криминогенных общественных местах и на улицах населенных пунктов Октябрьского района, местах массового пребывания граждан систем видеообзора с установкой мониторов для контроля за обстановкой и оперативного реагирования, модернизации имеющихся систем видеонаблюдения, проведения работ, обеспечивающих функционирование систем</t>
  </si>
  <si>
    <t xml:space="preserve">Проектирование и строительство одноэтажных строений для размещения участковых пунктов полиции, предусматривающих служебные и жилые помещения для участковых уполномоченных (2 строения)
в том числе:
</t>
  </si>
  <si>
    <t xml:space="preserve">пгт. Андра
</t>
  </si>
  <si>
    <t>с. Шеркалы</t>
  </si>
  <si>
    <t>Цель: Создание условий для приостановления роста злоупотребления наркотическими средствами и их незаконного оборота, поэтапного сокращения распространения наркомании</t>
  </si>
  <si>
    <t>Организация и проведение конкурса проектов по реализации молодежной политики на территории Октябрьского района в рамках антинаркотической пропаганды</t>
  </si>
  <si>
    <t>Цель 1: Совершенствование системы социальной профилактики правонарушений, снижение   уровня    преступности    в  Октябрьском районе.</t>
  </si>
  <si>
    <t xml:space="preserve">Приложение к постановлению 
администрации Октябрьского района
от _______  № ______
«Приложение № 2 
к муниципальной программе «Профилактика правонарушений в сфере общественного порядка, безопасности  дорожного движения,                                                 незаконного оборота и злоупотребления наркотиками в Октябрьском районе на 2014-2020 годы»
</t>
  </si>
  <si>
    <t>федеральный бюджет</t>
  </si>
  <si>
    <t>бюджет автономного округа</t>
  </si>
  <si>
    <t>Задача 2: Развитие правовой поддержки и правовой грамотности граждан</t>
  </si>
  <si>
    <t>Задача 3: Создание и совершенствование условий для обеспечения общественного порядка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</si>
  <si>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</si>
  <si>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</si>
  <si>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</si>
  <si>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</si>
  <si>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</si>
  <si>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</si>
  <si>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</si>
  <si>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</si>
  <si>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</si>
  <si>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2.1.1.</t>
  </si>
  <si>
    <t>2.1.2.</t>
  </si>
  <si>
    <t>2.2.</t>
  </si>
  <si>
    <t>2.3.</t>
  </si>
  <si>
    <t>Администрация Октябрьского района</t>
  </si>
  <si>
    <t>Комитет по управлению муниципальными финансами администарции Октябрьского района           в том числе:</t>
  </si>
  <si>
    <t xml:space="preserve">Соисполнитель 5                                                                                                                           Комитет по управлению муниципальной собственностью администрации Октябрьского района 
 </t>
  </si>
  <si>
    <t>Соисполнитель 6                                                                                                                                      Администрация Октябрьского района</t>
  </si>
  <si>
    <t>Задача 4: Повышение уровня  личной культуры в области правонарушений  среди подростков</t>
  </si>
  <si>
    <t>Задача 5: Профилактика правонарушений в сфере безопасности дорожного движения</t>
  </si>
  <si>
    <t>5.3.</t>
  </si>
  <si>
    <t>5.4.</t>
  </si>
  <si>
    <t>5.5.</t>
  </si>
  <si>
    <t>5.6.</t>
  </si>
  <si>
    <t>5.7.</t>
  </si>
  <si>
    <t>Задача 7: Развитие профилактической антинаркотической деятельности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</si>
  <si>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</si>
  <si>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</si>
  <si>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</si>
  <si>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</si>
  <si>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</si>
  <si>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</si>
  <si>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</si>
  <si>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</si>
  <si>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</si>
  <si>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</si>
  <si>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</si>
  <si>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Итого по задаче 7:</t>
  </si>
  <si>
    <t>Администрация городского поселения Талинка</t>
  </si>
  <si>
    <t>1.1.</t>
  </si>
  <si>
    <t>Задача 6: Создание и совершенствование материально-технических  условий в сфере безопасности дорожного движения</t>
  </si>
  <si>
    <t xml:space="preserve">Осуществление полномочий по государственной регистрации актов гражданского состояния </t>
  </si>
  <si>
    <t>Осуществление полномочий по созданию и обеспечению деятельности административных комиссий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</si>
  <si>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</si>
  <si>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2.1.2.1.</t>
  </si>
  <si>
    <t>2.1.2.2.</t>
  </si>
  <si>
    <t>2.1.2.3.</t>
  </si>
  <si>
    <t>2.1.2.4.</t>
  </si>
  <si>
    <t>2.1.2.5.</t>
  </si>
  <si>
    <t>2.1.2.6.</t>
  </si>
  <si>
    <t>2.1.2.7.</t>
  </si>
  <si>
    <t>2.1.2.8.</t>
  </si>
  <si>
    <t>2.1.2.9.</t>
  </si>
  <si>
    <t>».</t>
  </si>
  <si>
    <t xml:space="preserve">Приложение к постановлению 
администрации Октябрьского района
от "    "             2015  №    
«Приложение № 2 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в сфере общественного порядка,                                                                                                                                                                                                                                                                                                                                                                                                                                                                                                                                                                                                                                                                                               безопасности  дорожного движения, незаконного оборота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злоупотребления наркотиками в Октябрьском районе на 2014-2020 годы»
</t>
  </si>
  <si>
    <t>Соисполнитель 7                                                                                                                              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</si>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</sst>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2" fillId="2" borderId="27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164" fontId="2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7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4" fillId="2" borderId="35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wrapText="1"/>
    </xf>
    <xf numFmtId="0" fontId="4" fillId="2" borderId="2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5" fillId="2" borderId="23" xfId="0" applyNumberFormat="1" applyFont="1" applyFill="1" applyBorder="1" applyAlignment="1">
      <alignment horizontal="center" vertical="center" wrapText="1"/>
    </xf>
    <xf numFmtId="164" fontId="5" fillId="2" borderId="25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left" vertical="center" wrapText="1"/>
    </xf>
    <xf numFmtId="4" fontId="4" fillId="2" borderId="36" xfId="0" applyNumberFormat="1" applyFont="1" applyFill="1" applyBorder="1" applyAlignment="1">
      <alignment horizontal="center" vertical="center" wrapText="1"/>
    </xf>
    <xf numFmtId="2" fontId="4" fillId="2" borderId="36" xfId="0" applyNumberFormat="1" applyFont="1" applyFill="1" applyBorder="1" applyAlignment="1">
      <alignment horizontal="center" vertical="center" wrapText="1"/>
    </xf>
    <xf numFmtId="164" fontId="4" fillId="2" borderId="37" xfId="0" applyNumberFormat="1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164" fontId="1" fillId="2" borderId="39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left" vertical="center" wrapText="1"/>
    </xf>
    <xf numFmtId="164" fontId="1" fillId="2" borderId="41" xfId="0" applyNumberFormat="1" applyFont="1" applyFill="1" applyBorder="1" applyAlignment="1">
      <alignment horizontal="center" vertical="center" wrapText="1"/>
    </xf>
    <xf numFmtId="164" fontId="1" fillId="2" borderId="42" xfId="0" applyNumberFormat="1" applyFont="1" applyFill="1" applyBorder="1" applyAlignment="1">
      <alignment horizontal="center" vertical="center" wrapText="1"/>
    </xf>
    <xf numFmtId="164" fontId="5" fillId="2" borderId="36" xfId="0" applyNumberFormat="1" applyFont="1" applyFill="1" applyBorder="1" applyAlignment="1">
      <alignment horizontal="center" vertical="center" wrapText="1"/>
    </xf>
    <xf numFmtId="164" fontId="5" fillId="2" borderId="37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left" vertical="center" wrapText="1"/>
    </xf>
    <xf numFmtId="164" fontId="6" fillId="2" borderId="39" xfId="0" applyNumberFormat="1" applyFont="1" applyFill="1" applyBorder="1" applyAlignment="1">
      <alignment horizontal="center" vertical="center" wrapText="1"/>
    </xf>
    <xf numFmtId="164" fontId="6" fillId="2" borderId="41" xfId="0" applyNumberFormat="1" applyFont="1" applyFill="1" applyBorder="1" applyAlignment="1">
      <alignment horizontal="center" vertical="center" wrapText="1"/>
    </xf>
    <xf numFmtId="164" fontId="6" fillId="2" borderId="4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3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 wrapText="1"/>
    </xf>
    <xf numFmtId="165" fontId="1" fillId="2" borderId="23" xfId="0" applyNumberFormat="1" applyFont="1" applyFill="1" applyBorder="1" applyAlignment="1">
      <alignment horizontal="center" vertical="center" wrapText="1"/>
    </xf>
    <xf numFmtId="165" fontId="4" fillId="2" borderId="36" xfId="0" applyNumberFormat="1" applyFont="1" applyFill="1" applyBorder="1" applyAlignment="1">
      <alignment horizontal="center" vertical="center" wrapText="1"/>
    </xf>
    <xf numFmtId="164" fontId="4" fillId="2" borderId="36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left" vertical="center" wrapText="1"/>
    </xf>
    <xf numFmtId="164" fontId="4" fillId="2" borderId="39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left" vertical="center" wrapText="1"/>
    </xf>
    <xf numFmtId="164" fontId="4" fillId="2" borderId="41" xfId="0" applyNumberFormat="1" applyFont="1" applyFill="1" applyBorder="1" applyAlignment="1">
      <alignment horizontal="center" vertical="center" wrapText="1"/>
    </xf>
    <xf numFmtId="164" fontId="4" fillId="2" borderId="4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164" fontId="7" fillId="2" borderId="0" xfId="0" applyNumberFormat="1" applyFont="1" applyFill="1"/>
    <xf numFmtId="165" fontId="2" fillId="2" borderId="0" xfId="0" applyNumberFormat="1" applyFont="1" applyFill="1"/>
    <xf numFmtId="0" fontId="6" fillId="2" borderId="23" xfId="0" applyFont="1" applyFill="1" applyBorder="1" applyAlignment="1">
      <alignment horizontal="left" vertical="center" wrapText="1"/>
    </xf>
    <xf numFmtId="165" fontId="1" fillId="2" borderId="4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1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4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2" borderId="27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2" borderId="27" xfId="0" applyFont="1" applyFill="1" applyBorder="1" applyAlignment="1">
      <alignment horizontal="right" vertical="center"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6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5" fillId="0" borderId="24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26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0" fillId="0" borderId="24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26" xfId="0" applyBorder="1" applyAlignment="1">
      <alignment horizontal="right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4" fillId="2" borderId="24" xfId="0" applyFont="1" applyFill="1" applyBorder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0" fontId="4" fillId="2" borderId="25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1" fillId="2" borderId="28" xfId="0" applyFont="1" applyFill="1" applyBorder="1" applyAlignment="1">
      <alignment wrapText="1"/>
    </xf>
    <xf numFmtId="0" fontId="1" fillId="2" borderId="29" xfId="0" applyFont="1" applyFill="1" applyBorder="1" applyAlignment="1">
      <alignment wrapText="1"/>
    </xf>
    <xf numFmtId="0" fontId="1" fillId="2" borderId="30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23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wrapText="1"/>
    </xf>
    <xf numFmtId="0" fontId="4" fillId="2" borderId="26" xfId="0" applyFont="1" applyFill="1" applyBorder="1" applyAlignment="1">
      <alignment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4" xfId="0" applyNumberFormat="1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24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  <xf numFmtId="0" fontId="0" fillId="2" borderId="10" xfId="0" applyFill="1" applyBorder="1" applyAlignment="1">
      <alignment wrapText="1"/>
    </xf>
    <xf numFmtId="0" fontId="0" fillId="2" borderId="24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5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0" fillId="2" borderId="22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right" vertical="top" wrapText="1"/>
    </xf>
    <xf numFmtId="0" fontId="0" fillId="2" borderId="10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top" wrapText="1"/>
    </xf>
    <xf numFmtId="0" fontId="2" fillId="2" borderId="23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left" vertical="center" wrapText="1"/>
    </xf>
    <xf numFmtId="0" fontId="0" fillId="2" borderId="22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2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8"/>
  <sheetViews>
    <sheetView tabSelected="1" view="pageBreakPreview" zoomScale="80" zoomScaleNormal="80" zoomScaleSheetLayoutView="80" workbookViewId="0">
      <pane ySplit="9" topLeftCell="A139" activePane="bottomLeft" state="frozen"/>
      <selection pane="bottomLeft" activeCell="E147" sqref="E147"/>
    </sheetView>
  </sheetViews>
  <sheetFormatPr defaultRowHeight="15" x14ac:dyDescent="0.25"/>
  <cols>
    <col min="1" max="1" width="13.14062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2.42578125" style="3" customWidth="1"/>
    <col min="6" max="6" width="11" style="3" customWidth="1"/>
    <col min="7" max="7" width="10.5703125" style="3" bestFit="1" customWidth="1"/>
    <col min="8" max="10" width="9.140625" style="3"/>
    <col min="11" max="11" width="12.140625" style="3" bestFit="1" customWidth="1"/>
    <col min="12" max="12" width="13.28515625" style="3" customWidth="1"/>
    <col min="13" max="13" width="6" style="3" customWidth="1"/>
    <col min="14" max="16384" width="9.140625" style="3"/>
  </cols>
  <sheetData>
    <row r="1" spans="1:12" ht="159.75" hidden="1" customHeight="1" x14ac:dyDescent="0.25">
      <c r="A1" s="1"/>
      <c r="B1" s="2"/>
      <c r="C1" s="2"/>
      <c r="D1" s="2"/>
      <c r="E1" s="2"/>
      <c r="F1" s="2"/>
      <c r="G1" s="205" t="s">
        <v>91</v>
      </c>
      <c r="H1" s="206"/>
      <c r="I1" s="206"/>
      <c r="J1" s="206"/>
      <c r="K1" s="206"/>
      <c r="L1" s="207"/>
    </row>
    <row r="2" spans="1:12" ht="108" customHeight="1" thickBot="1" x14ac:dyDescent="0.3">
      <c r="A2" s="203" t="s">
        <v>149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30.75" customHeight="1" x14ac:dyDescent="0.25">
      <c r="A3" s="114" t="s">
        <v>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6"/>
    </row>
    <row r="4" spans="1:12" ht="23.25" customHeight="1" thickBot="1" x14ac:dyDescent="0.3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ht="36" customHeight="1" x14ac:dyDescent="0.25">
      <c r="A5" s="156" t="s">
        <v>12</v>
      </c>
      <c r="B5" s="156" t="s">
        <v>13</v>
      </c>
      <c r="C5" s="156" t="s">
        <v>14</v>
      </c>
      <c r="D5" s="156" t="s">
        <v>3</v>
      </c>
      <c r="E5" s="160" t="s">
        <v>15</v>
      </c>
      <c r="F5" s="161"/>
      <c r="G5" s="161"/>
      <c r="H5" s="161"/>
      <c r="I5" s="161"/>
      <c r="J5" s="161"/>
      <c r="K5" s="161"/>
      <c r="L5" s="162"/>
    </row>
    <row r="6" spans="1:12" ht="15.75" thickBot="1" x14ac:dyDescent="0.3">
      <c r="A6" s="157" t="s">
        <v>0</v>
      </c>
      <c r="B6" s="157" t="s">
        <v>1</v>
      </c>
      <c r="C6" s="157" t="s">
        <v>2</v>
      </c>
      <c r="D6" s="157"/>
      <c r="E6" s="163"/>
      <c r="F6" s="164"/>
      <c r="G6" s="164"/>
      <c r="H6" s="164"/>
      <c r="I6" s="164"/>
      <c r="J6" s="164"/>
      <c r="K6" s="164"/>
      <c r="L6" s="165"/>
    </row>
    <row r="7" spans="1:12" ht="15.75" customHeight="1" thickBot="1" x14ac:dyDescent="0.3">
      <c r="A7" s="157"/>
      <c r="B7" s="157"/>
      <c r="C7" s="157"/>
      <c r="D7" s="157"/>
      <c r="E7" s="156" t="s">
        <v>4</v>
      </c>
      <c r="F7" s="166" t="s">
        <v>5</v>
      </c>
      <c r="G7" s="167"/>
      <c r="H7" s="167"/>
      <c r="I7" s="167"/>
      <c r="J7" s="167"/>
      <c r="K7" s="167"/>
      <c r="L7" s="168"/>
    </row>
    <row r="8" spans="1:12" ht="26.25" customHeight="1" thickBot="1" x14ac:dyDescent="0.3">
      <c r="A8" s="158"/>
      <c r="B8" s="157"/>
      <c r="C8" s="157"/>
      <c r="D8" s="157"/>
      <c r="E8" s="159"/>
      <c r="F8" s="15" t="s">
        <v>77</v>
      </c>
      <c r="G8" s="15" t="s">
        <v>6</v>
      </c>
      <c r="H8" s="15" t="s">
        <v>7</v>
      </c>
      <c r="I8" s="15" t="s">
        <v>8</v>
      </c>
      <c r="J8" s="15" t="s">
        <v>9</v>
      </c>
      <c r="K8" s="15" t="s">
        <v>10</v>
      </c>
      <c r="L8" s="15" t="s">
        <v>11</v>
      </c>
    </row>
    <row r="9" spans="1:12" ht="15.75" thickBot="1" x14ac:dyDescent="0.3">
      <c r="A9" s="4" t="s">
        <v>16</v>
      </c>
      <c r="B9" s="5" t="s">
        <v>17</v>
      </c>
      <c r="C9" s="5" t="s">
        <v>18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25</v>
      </c>
      <c r="K9" s="5" t="s">
        <v>26</v>
      </c>
      <c r="L9" s="17" t="s">
        <v>27</v>
      </c>
    </row>
    <row r="10" spans="1:12" x14ac:dyDescent="0.25">
      <c r="A10" s="149" t="s">
        <v>90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1"/>
    </row>
    <row r="11" spans="1:12" x14ac:dyDescent="0.25">
      <c r="A11" s="152" t="s">
        <v>73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4"/>
    </row>
    <row r="12" spans="1:12" x14ac:dyDescent="0.25">
      <c r="A12" s="152" t="s">
        <v>28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4"/>
    </row>
    <row r="13" spans="1:12" ht="46.5" customHeight="1" x14ac:dyDescent="0.25">
      <c r="A13" s="124" t="s">
        <v>134</v>
      </c>
      <c r="B13" s="147" t="s">
        <v>84</v>
      </c>
      <c r="C13" s="126" t="s">
        <v>82</v>
      </c>
      <c r="D13" s="10" t="s">
        <v>29</v>
      </c>
      <c r="E13" s="14">
        <f>E14+E15</f>
        <v>9239.1999999999989</v>
      </c>
      <c r="F13" s="14">
        <f>F14+F15</f>
        <v>8499.1999999999989</v>
      </c>
      <c r="G13" s="11">
        <f t="shared" ref="G13:L13" si="0">G14+G15</f>
        <v>0</v>
      </c>
      <c r="H13" s="11">
        <f t="shared" si="0"/>
        <v>500</v>
      </c>
      <c r="I13" s="11">
        <f t="shared" si="0"/>
        <v>240</v>
      </c>
      <c r="J13" s="11">
        <f t="shared" si="0"/>
        <v>0</v>
      </c>
      <c r="K13" s="11">
        <f t="shared" si="0"/>
        <v>0</v>
      </c>
      <c r="L13" s="11">
        <f t="shared" si="0"/>
        <v>0</v>
      </c>
    </row>
    <row r="14" spans="1:12" ht="70.5" customHeight="1" x14ac:dyDescent="0.25">
      <c r="A14" s="125"/>
      <c r="B14" s="148"/>
      <c r="C14" s="127"/>
      <c r="D14" s="8" t="s">
        <v>93</v>
      </c>
      <c r="E14" s="13">
        <f>F14+G14+H14+I14+J14+K14+L14</f>
        <v>8389.9</v>
      </c>
      <c r="F14" s="13">
        <v>7649.9</v>
      </c>
      <c r="G14" s="7">
        <v>0</v>
      </c>
      <c r="H14" s="7">
        <v>500</v>
      </c>
      <c r="I14" s="7">
        <v>240</v>
      </c>
      <c r="J14" s="7">
        <v>0</v>
      </c>
      <c r="K14" s="7">
        <v>0</v>
      </c>
      <c r="L14" s="7">
        <v>0</v>
      </c>
    </row>
    <row r="15" spans="1:12" ht="63.75" customHeight="1" thickBot="1" x14ac:dyDescent="0.3">
      <c r="A15" s="125"/>
      <c r="B15" s="155"/>
      <c r="C15" s="127"/>
      <c r="D15" s="35" t="s">
        <v>30</v>
      </c>
      <c r="E15" s="36">
        <f>F15+G15+H15+I15+J15+K15+L15</f>
        <v>849.3</v>
      </c>
      <c r="F15" s="36">
        <v>849.3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</row>
    <row r="16" spans="1:12" ht="24" customHeight="1" x14ac:dyDescent="0.25">
      <c r="A16" s="124" t="s">
        <v>32</v>
      </c>
      <c r="B16" s="198" t="s">
        <v>31</v>
      </c>
      <c r="C16" s="208"/>
      <c r="D16" s="39" t="s">
        <v>29</v>
      </c>
      <c r="E16" s="40">
        <f>F16+G16+H16+I16+J16+K16+L16</f>
        <v>1523.5</v>
      </c>
      <c r="F16" s="41">
        <f>F17+F18</f>
        <v>372.7</v>
      </c>
      <c r="G16" s="41">
        <f t="shared" ref="G16:L16" si="1">G17+G18</f>
        <v>345.8</v>
      </c>
      <c r="H16" s="41">
        <f>H17+H18</f>
        <v>222.5</v>
      </c>
      <c r="I16" s="41">
        <f t="shared" si="1"/>
        <v>222.5</v>
      </c>
      <c r="J16" s="41">
        <f t="shared" si="1"/>
        <v>120</v>
      </c>
      <c r="K16" s="41">
        <f t="shared" si="1"/>
        <v>120</v>
      </c>
      <c r="L16" s="42">
        <f t="shared" si="1"/>
        <v>120</v>
      </c>
    </row>
    <row r="17" spans="1:14" ht="32.25" customHeight="1" x14ac:dyDescent="0.25">
      <c r="A17" s="125"/>
      <c r="B17" s="199"/>
      <c r="C17" s="208"/>
      <c r="D17" s="43" t="s">
        <v>93</v>
      </c>
      <c r="E17" s="7">
        <f>G17+F17+H17+I17+J17+K17+L17</f>
        <v>701.7</v>
      </c>
      <c r="F17" s="7">
        <f>F20+F23</f>
        <v>260.89999999999998</v>
      </c>
      <c r="G17" s="7">
        <f>G20+G23</f>
        <v>235.8</v>
      </c>
      <c r="H17" s="7">
        <v>102.5</v>
      </c>
      <c r="I17" s="7">
        <v>102.5</v>
      </c>
      <c r="J17" s="7">
        <v>0</v>
      </c>
      <c r="K17" s="7">
        <v>0</v>
      </c>
      <c r="L17" s="44">
        <v>0</v>
      </c>
    </row>
    <row r="18" spans="1:14" ht="26.25" customHeight="1" thickBot="1" x14ac:dyDescent="0.3">
      <c r="A18" s="125"/>
      <c r="B18" s="199"/>
      <c r="C18" s="208"/>
      <c r="D18" s="45" t="s">
        <v>30</v>
      </c>
      <c r="E18" s="46">
        <f>F18+G18+H18+I18+J18+K18+L18</f>
        <v>821.8</v>
      </c>
      <c r="F18" s="46">
        <f>F21+F24</f>
        <v>111.8</v>
      </c>
      <c r="G18" s="46">
        <v>110</v>
      </c>
      <c r="H18" s="46">
        <v>120</v>
      </c>
      <c r="I18" s="46">
        <v>120</v>
      </c>
      <c r="J18" s="46">
        <v>120</v>
      </c>
      <c r="K18" s="46">
        <v>120</v>
      </c>
      <c r="L18" s="47">
        <v>120</v>
      </c>
      <c r="M18" s="6"/>
    </row>
    <row r="19" spans="1:14" ht="22.5" customHeight="1" x14ac:dyDescent="0.25">
      <c r="A19" s="125"/>
      <c r="B19" s="199"/>
      <c r="C19" s="202" t="s">
        <v>34</v>
      </c>
      <c r="D19" s="37" t="s">
        <v>29</v>
      </c>
      <c r="E19" s="38">
        <f t="shared" ref="E19:L19" si="2">E20+E21</f>
        <v>1109.5999999999999</v>
      </c>
      <c r="F19" s="38">
        <f t="shared" si="2"/>
        <v>139.69999999999999</v>
      </c>
      <c r="G19" s="38">
        <f t="shared" si="2"/>
        <v>164.9</v>
      </c>
      <c r="H19" s="38">
        <f t="shared" si="2"/>
        <v>222.5</v>
      </c>
      <c r="I19" s="38">
        <f t="shared" si="2"/>
        <v>222.5</v>
      </c>
      <c r="J19" s="38">
        <f t="shared" si="2"/>
        <v>120</v>
      </c>
      <c r="K19" s="38">
        <f t="shared" si="2"/>
        <v>120</v>
      </c>
      <c r="L19" s="38">
        <f t="shared" si="2"/>
        <v>120</v>
      </c>
      <c r="M19" s="6"/>
      <c r="N19" s="6"/>
    </row>
    <row r="20" spans="1:14" ht="30" customHeight="1" x14ac:dyDescent="0.25">
      <c r="A20" s="125"/>
      <c r="B20" s="199"/>
      <c r="C20" s="202"/>
      <c r="D20" s="8" t="s">
        <v>93</v>
      </c>
      <c r="E20" s="7">
        <f>F20+G20+H20+I20+J20+K20+L20</f>
        <v>287.8</v>
      </c>
      <c r="F20" s="7">
        <v>27.9</v>
      </c>
      <c r="G20" s="7">
        <v>54.9</v>
      </c>
      <c r="H20" s="7">
        <v>102.5</v>
      </c>
      <c r="I20" s="7">
        <v>102.5</v>
      </c>
      <c r="J20" s="7">
        <v>0</v>
      </c>
      <c r="K20" s="7">
        <v>0</v>
      </c>
      <c r="L20" s="7">
        <v>0</v>
      </c>
      <c r="M20" s="6"/>
    </row>
    <row r="21" spans="1:14" ht="24.75" customHeight="1" x14ac:dyDescent="0.25">
      <c r="A21" s="125"/>
      <c r="B21" s="199"/>
      <c r="C21" s="202"/>
      <c r="D21" s="8" t="s">
        <v>30</v>
      </c>
      <c r="E21" s="7">
        <f>F21+G21+H21+I21+J21+K21+L21</f>
        <v>821.8</v>
      </c>
      <c r="F21" s="7">
        <v>111.8</v>
      </c>
      <c r="G21" s="7">
        <v>110</v>
      </c>
      <c r="H21" s="7">
        <v>120</v>
      </c>
      <c r="I21" s="7">
        <v>120</v>
      </c>
      <c r="J21" s="7">
        <v>120</v>
      </c>
      <c r="K21" s="7">
        <v>120</v>
      </c>
      <c r="L21" s="7">
        <v>120</v>
      </c>
      <c r="M21" s="6"/>
      <c r="N21" s="6"/>
    </row>
    <row r="22" spans="1:14" ht="23.25" customHeight="1" x14ac:dyDescent="0.25">
      <c r="A22" s="90"/>
      <c r="B22" s="200"/>
      <c r="C22" s="126" t="s">
        <v>133</v>
      </c>
      <c r="D22" s="10" t="s">
        <v>29</v>
      </c>
      <c r="E22" s="11">
        <f>F22+G22+H22+I22+J22+K22+L22</f>
        <v>413.9</v>
      </c>
      <c r="F22" s="11">
        <f>F23+F24</f>
        <v>233</v>
      </c>
      <c r="G22" s="11">
        <f>G23+G24</f>
        <v>180.9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6"/>
    </row>
    <row r="23" spans="1:14" ht="31.5" customHeight="1" x14ac:dyDescent="0.25">
      <c r="A23" s="90"/>
      <c r="B23" s="200"/>
      <c r="C23" s="90"/>
      <c r="D23" s="8" t="s">
        <v>93</v>
      </c>
      <c r="E23" s="7">
        <f>F23+G23+H23+I23+J23+K23+L23</f>
        <v>413.9</v>
      </c>
      <c r="F23" s="7">
        <v>233</v>
      </c>
      <c r="G23" s="7">
        <v>180.9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6"/>
    </row>
    <row r="24" spans="1:14" ht="24" customHeight="1" x14ac:dyDescent="0.25">
      <c r="A24" s="91"/>
      <c r="B24" s="201"/>
      <c r="C24" s="91"/>
      <c r="D24" s="8" t="s">
        <v>30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6"/>
    </row>
    <row r="25" spans="1:14" ht="31.5" customHeight="1" x14ac:dyDescent="0.25">
      <c r="A25" s="130" t="s">
        <v>33</v>
      </c>
      <c r="B25" s="131"/>
      <c r="C25" s="132"/>
      <c r="D25" s="9" t="s">
        <v>29</v>
      </c>
      <c r="E25" s="14">
        <f>E13+E16</f>
        <v>10762.699999999999</v>
      </c>
      <c r="F25" s="14">
        <f>F26+F27</f>
        <v>8871.9</v>
      </c>
      <c r="G25" s="11">
        <f t="shared" ref="G25:L25" si="3">G26+G27</f>
        <v>345.8</v>
      </c>
      <c r="H25" s="11">
        <f t="shared" si="3"/>
        <v>722.5</v>
      </c>
      <c r="I25" s="11">
        <f t="shared" si="3"/>
        <v>462.5</v>
      </c>
      <c r="J25" s="11">
        <f t="shared" si="3"/>
        <v>120</v>
      </c>
      <c r="K25" s="11">
        <f t="shared" si="3"/>
        <v>120</v>
      </c>
      <c r="L25" s="11">
        <f t="shared" si="3"/>
        <v>120</v>
      </c>
      <c r="M25" s="6"/>
    </row>
    <row r="26" spans="1:14" ht="42.75" x14ac:dyDescent="0.25">
      <c r="A26" s="133"/>
      <c r="B26" s="134"/>
      <c r="C26" s="135"/>
      <c r="D26" s="9" t="s">
        <v>93</v>
      </c>
      <c r="E26" s="14">
        <f>F26+G26+H26+I26+J26+K26+L26</f>
        <v>9091.5999999999985</v>
      </c>
      <c r="F26" s="14">
        <f>F14+F17</f>
        <v>7910.7999999999993</v>
      </c>
      <c r="G26" s="11">
        <f t="shared" ref="G26:L27" si="4">G14+G17</f>
        <v>235.8</v>
      </c>
      <c r="H26" s="11">
        <f t="shared" si="4"/>
        <v>602.5</v>
      </c>
      <c r="I26" s="11">
        <f t="shared" si="4"/>
        <v>342.5</v>
      </c>
      <c r="J26" s="11">
        <f t="shared" si="4"/>
        <v>0</v>
      </c>
      <c r="K26" s="11">
        <f t="shared" si="4"/>
        <v>0</v>
      </c>
      <c r="L26" s="11">
        <f t="shared" si="4"/>
        <v>0</v>
      </c>
      <c r="M26" s="6"/>
    </row>
    <row r="27" spans="1:14" ht="32.25" customHeight="1" x14ac:dyDescent="0.25">
      <c r="A27" s="169"/>
      <c r="B27" s="170"/>
      <c r="C27" s="171"/>
      <c r="D27" s="9" t="s">
        <v>30</v>
      </c>
      <c r="E27" s="11">
        <f>F27+G27+H27+I27+J27+K27+L27</f>
        <v>1671.1</v>
      </c>
      <c r="F27" s="11">
        <f>F15+F18</f>
        <v>961.09999999999991</v>
      </c>
      <c r="G27" s="11">
        <f t="shared" si="4"/>
        <v>110</v>
      </c>
      <c r="H27" s="11">
        <f t="shared" si="4"/>
        <v>120</v>
      </c>
      <c r="I27" s="11">
        <f t="shared" si="4"/>
        <v>120</v>
      </c>
      <c r="J27" s="11">
        <f>J15+J18</f>
        <v>120</v>
      </c>
      <c r="K27" s="11">
        <f>K15+K18</f>
        <v>120</v>
      </c>
      <c r="L27" s="11">
        <f t="shared" si="4"/>
        <v>120</v>
      </c>
      <c r="M27" s="6"/>
      <c r="N27" s="6"/>
    </row>
    <row r="28" spans="1:14" ht="32.25" customHeight="1" thickBot="1" x14ac:dyDescent="0.3">
      <c r="A28" s="121" t="s">
        <v>94</v>
      </c>
      <c r="B28" s="221"/>
      <c r="C28" s="221"/>
      <c r="D28" s="222"/>
      <c r="E28" s="222"/>
      <c r="F28" s="222"/>
      <c r="G28" s="222"/>
      <c r="H28" s="222"/>
      <c r="I28" s="222"/>
      <c r="J28" s="222"/>
      <c r="K28" s="222"/>
      <c r="L28" s="223"/>
      <c r="M28" s="6"/>
      <c r="N28" s="6"/>
    </row>
    <row r="29" spans="1:14" ht="32.25" customHeight="1" x14ac:dyDescent="0.25">
      <c r="A29" s="124" t="s">
        <v>35</v>
      </c>
      <c r="B29" s="175" t="s">
        <v>136</v>
      </c>
      <c r="C29" s="176"/>
      <c r="D29" s="22" t="s">
        <v>29</v>
      </c>
      <c r="E29" s="48">
        <f t="shared" ref="E29:E36" si="5">F29+G29+H29+I29+J29+K29+L29</f>
        <v>21116.699999999997</v>
      </c>
      <c r="F29" s="48">
        <f t="shared" ref="F29:L29" si="6">F30+F31</f>
        <v>4828.2</v>
      </c>
      <c r="G29" s="48">
        <f t="shared" si="6"/>
        <v>5341.5999999999995</v>
      </c>
      <c r="H29" s="48">
        <f t="shared" si="6"/>
        <v>5326.0999999999995</v>
      </c>
      <c r="I29" s="48">
        <f t="shared" si="6"/>
        <v>5620.8</v>
      </c>
      <c r="J29" s="48">
        <f t="shared" si="6"/>
        <v>0</v>
      </c>
      <c r="K29" s="48">
        <f t="shared" si="6"/>
        <v>0</v>
      </c>
      <c r="L29" s="49">
        <f t="shared" si="6"/>
        <v>0</v>
      </c>
      <c r="M29" s="6"/>
      <c r="N29" s="6"/>
    </row>
    <row r="30" spans="1:14" ht="32.25" customHeight="1" x14ac:dyDescent="0.25">
      <c r="A30" s="90"/>
      <c r="B30" s="177"/>
      <c r="C30" s="178"/>
      <c r="D30" s="50" t="s">
        <v>92</v>
      </c>
      <c r="E30" s="33">
        <f t="shared" si="5"/>
        <v>16763.900000000001</v>
      </c>
      <c r="F30" s="33">
        <f t="shared" ref="F30:H31" si="7">F33+F36</f>
        <v>3740</v>
      </c>
      <c r="G30" s="33">
        <f t="shared" si="7"/>
        <v>4253.3999999999996</v>
      </c>
      <c r="H30" s="33">
        <f t="shared" si="7"/>
        <v>4237.8999999999996</v>
      </c>
      <c r="I30" s="33">
        <f t="shared" ref="I30" si="8">I33+I36+I48+I51</f>
        <v>4532.6000000000004</v>
      </c>
      <c r="J30" s="33">
        <v>0</v>
      </c>
      <c r="K30" s="33">
        <v>0</v>
      </c>
      <c r="L30" s="51">
        <v>0</v>
      </c>
      <c r="M30" s="6"/>
      <c r="N30" s="6"/>
    </row>
    <row r="31" spans="1:14" ht="32.25" customHeight="1" thickBot="1" x14ac:dyDescent="0.3">
      <c r="A31" s="91"/>
      <c r="B31" s="179"/>
      <c r="C31" s="180"/>
      <c r="D31" s="23" t="s">
        <v>93</v>
      </c>
      <c r="E31" s="52">
        <f t="shared" si="5"/>
        <v>4352.8</v>
      </c>
      <c r="F31" s="52">
        <f t="shared" si="7"/>
        <v>1088.2</v>
      </c>
      <c r="G31" s="52">
        <f t="shared" si="7"/>
        <v>1088.2</v>
      </c>
      <c r="H31" s="52">
        <f t="shared" si="7"/>
        <v>1088.2</v>
      </c>
      <c r="I31" s="52">
        <f>I34+I37</f>
        <v>1088.2</v>
      </c>
      <c r="J31" s="52">
        <v>0</v>
      </c>
      <c r="K31" s="52">
        <v>0</v>
      </c>
      <c r="L31" s="53">
        <v>0</v>
      </c>
      <c r="M31" s="6"/>
      <c r="N31" s="6"/>
    </row>
    <row r="32" spans="1:14" ht="24" customHeight="1" x14ac:dyDescent="0.25">
      <c r="A32" s="119" t="s">
        <v>105</v>
      </c>
      <c r="B32" s="139"/>
      <c r="C32" s="224" t="s">
        <v>109</v>
      </c>
      <c r="D32" s="25" t="s">
        <v>29</v>
      </c>
      <c r="E32" s="31">
        <f t="shared" si="5"/>
        <v>17983.7</v>
      </c>
      <c r="F32" s="31">
        <f>F33+F34</f>
        <v>3972.2</v>
      </c>
      <c r="G32" s="31">
        <f>G33+G34</f>
        <v>4582.6000000000004</v>
      </c>
      <c r="H32" s="31">
        <f>H33+H34</f>
        <v>4567.1000000000004</v>
      </c>
      <c r="I32" s="31">
        <f>I33+I34</f>
        <v>4861.8</v>
      </c>
      <c r="J32" s="31">
        <v>0</v>
      </c>
      <c r="K32" s="31">
        <v>0</v>
      </c>
      <c r="L32" s="32">
        <v>0</v>
      </c>
      <c r="M32" s="6"/>
      <c r="N32" s="6"/>
    </row>
    <row r="33" spans="1:14" ht="32.25" customHeight="1" x14ac:dyDescent="0.25">
      <c r="A33" s="138"/>
      <c r="B33" s="140"/>
      <c r="C33" s="225"/>
      <c r="D33" s="28" t="s">
        <v>92</v>
      </c>
      <c r="E33" s="33">
        <f t="shared" si="5"/>
        <v>13630.9</v>
      </c>
      <c r="F33" s="33">
        <v>2884</v>
      </c>
      <c r="G33" s="33">
        <v>3494.4</v>
      </c>
      <c r="H33" s="33">
        <v>3478.9</v>
      </c>
      <c r="I33" s="33">
        <v>3773.6</v>
      </c>
      <c r="J33" s="33">
        <v>0</v>
      </c>
      <c r="K33" s="33">
        <v>0</v>
      </c>
      <c r="L33" s="34">
        <v>0</v>
      </c>
      <c r="M33" s="6"/>
      <c r="N33" s="6"/>
    </row>
    <row r="34" spans="1:14" ht="32.25" customHeight="1" x14ac:dyDescent="0.25">
      <c r="A34" s="138"/>
      <c r="B34" s="140"/>
      <c r="C34" s="225"/>
      <c r="D34" s="9" t="s">
        <v>93</v>
      </c>
      <c r="E34" s="33">
        <f t="shared" si="5"/>
        <v>4352.8</v>
      </c>
      <c r="F34" s="33">
        <v>1088.2</v>
      </c>
      <c r="G34" s="33">
        <v>1088.2</v>
      </c>
      <c r="H34" s="33">
        <v>1088.2</v>
      </c>
      <c r="I34" s="33">
        <v>1088.2</v>
      </c>
      <c r="J34" s="33">
        <v>0</v>
      </c>
      <c r="K34" s="33">
        <v>0</v>
      </c>
      <c r="L34" s="34">
        <v>0</v>
      </c>
      <c r="M34" s="6"/>
      <c r="N34" s="6"/>
    </row>
    <row r="35" spans="1:14" ht="21.75" customHeight="1" x14ac:dyDescent="0.25">
      <c r="A35" s="141" t="s">
        <v>106</v>
      </c>
      <c r="B35" s="144"/>
      <c r="C35" s="141" t="s">
        <v>110</v>
      </c>
      <c r="D35" s="9" t="s">
        <v>29</v>
      </c>
      <c r="E35" s="16">
        <f t="shared" si="5"/>
        <v>3133</v>
      </c>
      <c r="F35" s="16">
        <f t="shared" ref="F35:L35" si="9">F36+F37</f>
        <v>856</v>
      </c>
      <c r="G35" s="16">
        <f t="shared" si="9"/>
        <v>759</v>
      </c>
      <c r="H35" s="16">
        <f t="shared" si="9"/>
        <v>759</v>
      </c>
      <c r="I35" s="16">
        <f t="shared" si="9"/>
        <v>759</v>
      </c>
      <c r="J35" s="16">
        <f t="shared" si="9"/>
        <v>0</v>
      </c>
      <c r="K35" s="16">
        <f t="shared" si="9"/>
        <v>0</v>
      </c>
      <c r="L35" s="16">
        <f t="shared" si="9"/>
        <v>0</v>
      </c>
      <c r="M35" s="67"/>
      <c r="N35" s="6"/>
    </row>
    <row r="36" spans="1:14" ht="32.25" customHeight="1" x14ac:dyDescent="0.25">
      <c r="A36" s="142"/>
      <c r="B36" s="145"/>
      <c r="C36" s="90"/>
      <c r="D36" s="28" t="s">
        <v>92</v>
      </c>
      <c r="E36" s="33">
        <f t="shared" si="5"/>
        <v>3133</v>
      </c>
      <c r="F36" s="33">
        <f>F38+F39+F40+F41+F42+F43+F44+F45+F46</f>
        <v>856</v>
      </c>
      <c r="G36" s="33">
        <f>G38+G39+G40+G41+G42+G43+G44+G45+G46</f>
        <v>759</v>
      </c>
      <c r="H36" s="33">
        <f>H38+H39+H40+H41+H42+H43+H44+H45+H46</f>
        <v>759</v>
      </c>
      <c r="I36" s="33">
        <f>I38+I39+I40+I41+I42+I43+I44+I45+I46</f>
        <v>759</v>
      </c>
      <c r="J36" s="33">
        <v>0</v>
      </c>
      <c r="K36" s="33">
        <v>0</v>
      </c>
      <c r="L36" s="33">
        <v>0</v>
      </c>
      <c r="M36" s="67"/>
      <c r="N36" s="6"/>
    </row>
    <row r="37" spans="1:14" ht="36.75" customHeight="1" x14ac:dyDescent="0.25">
      <c r="A37" s="143"/>
      <c r="B37" s="146"/>
      <c r="C37" s="90"/>
      <c r="D37" s="9" t="s">
        <v>93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67"/>
      <c r="N37" s="6"/>
    </row>
    <row r="38" spans="1:14" ht="32.25" customHeight="1" x14ac:dyDescent="0.25">
      <c r="A38" s="54" t="s">
        <v>139</v>
      </c>
      <c r="B38" s="55"/>
      <c r="C38" s="56" t="s">
        <v>96</v>
      </c>
      <c r="D38" s="71" t="s">
        <v>92</v>
      </c>
      <c r="E38" s="57">
        <f t="shared" ref="E38:E46" si="10">F38+G38+H38+I38+J38+K38+L38</f>
        <v>517</v>
      </c>
      <c r="F38" s="57">
        <v>91</v>
      </c>
      <c r="G38" s="57">
        <v>142</v>
      </c>
      <c r="H38" s="57">
        <v>142</v>
      </c>
      <c r="I38" s="57">
        <v>142</v>
      </c>
      <c r="J38" s="57">
        <v>0</v>
      </c>
      <c r="K38" s="57">
        <v>0</v>
      </c>
      <c r="L38" s="57">
        <v>0</v>
      </c>
      <c r="M38" s="67"/>
      <c r="N38" s="6"/>
    </row>
    <row r="39" spans="1:14" ht="32.25" customHeight="1" x14ac:dyDescent="0.25">
      <c r="A39" s="54" t="s">
        <v>140</v>
      </c>
      <c r="B39" s="55"/>
      <c r="C39" s="56" t="s">
        <v>97</v>
      </c>
      <c r="D39" s="68" t="s">
        <v>92</v>
      </c>
      <c r="E39" s="33">
        <f t="shared" si="10"/>
        <v>481</v>
      </c>
      <c r="F39" s="33">
        <v>118</v>
      </c>
      <c r="G39" s="33">
        <v>121</v>
      </c>
      <c r="H39" s="33">
        <v>121</v>
      </c>
      <c r="I39" s="33">
        <v>121</v>
      </c>
      <c r="J39" s="33">
        <v>0</v>
      </c>
      <c r="K39" s="33">
        <v>0</v>
      </c>
      <c r="L39" s="33">
        <v>0</v>
      </c>
      <c r="M39" s="67"/>
      <c r="N39" s="6"/>
    </row>
    <row r="40" spans="1:14" ht="32.25" customHeight="1" x14ac:dyDescent="0.25">
      <c r="A40" s="54" t="s">
        <v>141</v>
      </c>
      <c r="B40" s="55"/>
      <c r="C40" s="56" t="s">
        <v>98</v>
      </c>
      <c r="D40" s="68" t="s">
        <v>92</v>
      </c>
      <c r="E40" s="33">
        <f t="shared" si="10"/>
        <v>1017</v>
      </c>
      <c r="F40" s="33">
        <v>285</v>
      </c>
      <c r="G40" s="33">
        <v>244</v>
      </c>
      <c r="H40" s="33">
        <v>244</v>
      </c>
      <c r="I40" s="33">
        <v>244</v>
      </c>
      <c r="J40" s="33">
        <v>0</v>
      </c>
      <c r="K40" s="33">
        <v>0</v>
      </c>
      <c r="L40" s="33">
        <v>0</v>
      </c>
      <c r="M40" s="67"/>
      <c r="N40" s="6"/>
    </row>
    <row r="41" spans="1:14" ht="32.25" customHeight="1" x14ac:dyDescent="0.25">
      <c r="A41" s="54" t="s">
        <v>142</v>
      </c>
      <c r="B41" s="55"/>
      <c r="C41" s="56" t="s">
        <v>99</v>
      </c>
      <c r="D41" s="68" t="s">
        <v>92</v>
      </c>
      <c r="E41" s="33">
        <f t="shared" si="10"/>
        <v>135</v>
      </c>
      <c r="F41" s="33">
        <v>33</v>
      </c>
      <c r="G41" s="33">
        <v>34</v>
      </c>
      <c r="H41" s="33">
        <v>34</v>
      </c>
      <c r="I41" s="33">
        <v>34</v>
      </c>
      <c r="J41" s="33">
        <v>0</v>
      </c>
      <c r="K41" s="33">
        <v>0</v>
      </c>
      <c r="L41" s="33">
        <v>0</v>
      </c>
      <c r="M41" s="67"/>
      <c r="N41" s="6"/>
    </row>
    <row r="42" spans="1:14" ht="32.25" customHeight="1" x14ac:dyDescent="0.25">
      <c r="A42" s="54" t="s">
        <v>143</v>
      </c>
      <c r="B42" s="55"/>
      <c r="C42" s="56" t="s">
        <v>100</v>
      </c>
      <c r="D42" s="68" t="s">
        <v>92</v>
      </c>
      <c r="E42" s="33">
        <f t="shared" si="10"/>
        <v>363</v>
      </c>
      <c r="F42" s="33">
        <v>99</v>
      </c>
      <c r="G42" s="33">
        <v>88</v>
      </c>
      <c r="H42" s="33">
        <v>88</v>
      </c>
      <c r="I42" s="33">
        <v>88</v>
      </c>
      <c r="J42" s="33">
        <v>0</v>
      </c>
      <c r="K42" s="33">
        <v>0</v>
      </c>
      <c r="L42" s="33">
        <v>0</v>
      </c>
      <c r="M42" s="67"/>
      <c r="N42" s="6"/>
    </row>
    <row r="43" spans="1:14" ht="32.25" customHeight="1" x14ac:dyDescent="0.25">
      <c r="A43" s="54" t="s">
        <v>144</v>
      </c>
      <c r="B43" s="55"/>
      <c r="C43" s="56" t="s">
        <v>101</v>
      </c>
      <c r="D43" s="68" t="s">
        <v>92</v>
      </c>
      <c r="E43" s="33">
        <f t="shared" si="10"/>
        <v>166</v>
      </c>
      <c r="F43" s="33">
        <v>37</v>
      </c>
      <c r="G43" s="33">
        <v>43</v>
      </c>
      <c r="H43" s="33">
        <v>43</v>
      </c>
      <c r="I43" s="33">
        <v>43</v>
      </c>
      <c r="J43" s="33">
        <v>0</v>
      </c>
      <c r="K43" s="33">
        <v>0</v>
      </c>
      <c r="L43" s="33">
        <v>0</v>
      </c>
      <c r="M43" s="67"/>
      <c r="N43" s="6"/>
    </row>
    <row r="44" spans="1:14" ht="32.25" customHeight="1" x14ac:dyDescent="0.25">
      <c r="A44" s="54" t="s">
        <v>145</v>
      </c>
      <c r="B44" s="55"/>
      <c r="C44" s="56" t="s">
        <v>102</v>
      </c>
      <c r="D44" s="68" t="s">
        <v>92</v>
      </c>
      <c r="E44" s="33">
        <f t="shared" si="10"/>
        <v>139</v>
      </c>
      <c r="F44" s="33">
        <v>37</v>
      </c>
      <c r="G44" s="33">
        <v>34</v>
      </c>
      <c r="H44" s="33">
        <v>34</v>
      </c>
      <c r="I44" s="33">
        <v>34</v>
      </c>
      <c r="J44" s="33">
        <v>0</v>
      </c>
      <c r="K44" s="33">
        <v>0</v>
      </c>
      <c r="L44" s="33">
        <v>0</v>
      </c>
      <c r="M44" s="67"/>
      <c r="N44" s="6"/>
    </row>
    <row r="45" spans="1:14" ht="32.25" customHeight="1" x14ac:dyDescent="0.25">
      <c r="A45" s="54" t="s">
        <v>146</v>
      </c>
      <c r="B45" s="55"/>
      <c r="C45" s="56" t="s">
        <v>103</v>
      </c>
      <c r="D45" s="68" t="s">
        <v>92</v>
      </c>
      <c r="E45" s="33">
        <f t="shared" si="10"/>
        <v>88</v>
      </c>
      <c r="F45" s="33">
        <v>22</v>
      </c>
      <c r="G45" s="33">
        <v>22</v>
      </c>
      <c r="H45" s="33">
        <v>22</v>
      </c>
      <c r="I45" s="33">
        <v>22</v>
      </c>
      <c r="J45" s="33">
        <v>0</v>
      </c>
      <c r="K45" s="33">
        <v>0</v>
      </c>
      <c r="L45" s="33">
        <v>0</v>
      </c>
      <c r="M45" s="6"/>
      <c r="N45" s="6"/>
    </row>
    <row r="46" spans="1:14" ht="32.25" customHeight="1" x14ac:dyDescent="0.25">
      <c r="A46" s="54" t="s">
        <v>147</v>
      </c>
      <c r="B46" s="55"/>
      <c r="C46" s="24" t="s">
        <v>104</v>
      </c>
      <c r="D46" s="68" t="s">
        <v>92</v>
      </c>
      <c r="E46" s="7">
        <f t="shared" si="10"/>
        <v>227</v>
      </c>
      <c r="F46" s="7">
        <v>134</v>
      </c>
      <c r="G46" s="7">
        <v>31</v>
      </c>
      <c r="H46" s="7">
        <v>31</v>
      </c>
      <c r="I46" s="7">
        <v>31</v>
      </c>
      <c r="J46" s="7">
        <v>0</v>
      </c>
      <c r="K46" s="7">
        <v>0</v>
      </c>
      <c r="L46" s="7">
        <v>0</v>
      </c>
      <c r="M46" s="6"/>
      <c r="N46" s="6"/>
    </row>
    <row r="47" spans="1:14" ht="20.25" customHeight="1" x14ac:dyDescent="0.25">
      <c r="A47" s="141" t="s">
        <v>107</v>
      </c>
      <c r="B47" s="216" t="s">
        <v>137</v>
      </c>
      <c r="C47" s="126" t="s">
        <v>109</v>
      </c>
      <c r="D47" s="9" t="s">
        <v>29</v>
      </c>
      <c r="E47" s="11">
        <f>E49+E48</f>
        <v>6531.2</v>
      </c>
      <c r="F47" s="11">
        <f>F49+F48</f>
        <v>1632.8</v>
      </c>
      <c r="G47" s="11">
        <f>G48+G49</f>
        <v>1632.8</v>
      </c>
      <c r="H47" s="11">
        <f>H48+H49</f>
        <v>1632.8</v>
      </c>
      <c r="I47" s="11">
        <f>I48+I49</f>
        <v>1632.8</v>
      </c>
      <c r="J47" s="11">
        <v>0</v>
      </c>
      <c r="K47" s="11">
        <v>0</v>
      </c>
      <c r="L47" s="11">
        <v>0</v>
      </c>
      <c r="M47" s="6"/>
      <c r="N47" s="6"/>
    </row>
    <row r="48" spans="1:14" ht="27.75" customHeight="1" x14ac:dyDescent="0.25">
      <c r="A48" s="142"/>
      <c r="B48" s="145"/>
      <c r="C48" s="90"/>
      <c r="D48" s="28" t="s">
        <v>92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6"/>
      <c r="N48" s="6"/>
    </row>
    <row r="49" spans="1:14" ht="32.25" customHeight="1" x14ac:dyDescent="0.25">
      <c r="A49" s="142"/>
      <c r="B49" s="145"/>
      <c r="C49" s="90"/>
      <c r="D49" s="9" t="s">
        <v>93</v>
      </c>
      <c r="E49" s="7">
        <f>F49+G49+H49+I49+J49+K49+L49</f>
        <v>6531.2</v>
      </c>
      <c r="F49" s="7">
        <v>1632.8</v>
      </c>
      <c r="G49" s="7">
        <v>1632.8</v>
      </c>
      <c r="H49" s="7">
        <v>1632.8</v>
      </c>
      <c r="I49" s="7">
        <v>1632.8</v>
      </c>
      <c r="J49" s="7">
        <v>0</v>
      </c>
      <c r="K49" s="7">
        <v>0</v>
      </c>
      <c r="L49" s="7">
        <v>0</v>
      </c>
      <c r="M49" s="6"/>
      <c r="N49" s="6"/>
    </row>
    <row r="50" spans="1:14" ht="19.5" customHeight="1" x14ac:dyDescent="0.25">
      <c r="A50" s="141" t="s">
        <v>108</v>
      </c>
      <c r="B50" s="216" t="s">
        <v>138</v>
      </c>
      <c r="C50" s="210" t="s">
        <v>109</v>
      </c>
      <c r="D50" s="9" t="s">
        <v>29</v>
      </c>
      <c r="E50" s="11">
        <f>F50+G50+H50+I50+J50+K50+L50</f>
        <v>31.6</v>
      </c>
      <c r="F50" s="11">
        <f>F51+F52</f>
        <v>6.4</v>
      </c>
      <c r="G50" s="11">
        <f>G517</f>
        <v>0</v>
      </c>
      <c r="H50" s="11">
        <f>H51+H52</f>
        <v>25.2</v>
      </c>
      <c r="I50" s="11">
        <f>I51+I52</f>
        <v>0</v>
      </c>
      <c r="J50" s="11">
        <f>J51+J52</f>
        <v>0</v>
      </c>
      <c r="K50" s="11">
        <f>K51+K52</f>
        <v>0</v>
      </c>
      <c r="L50" s="11">
        <f>L51+L52</f>
        <v>0</v>
      </c>
      <c r="M50" s="6"/>
      <c r="N50" s="6"/>
    </row>
    <row r="51" spans="1:14" ht="27" customHeight="1" x14ac:dyDescent="0.25">
      <c r="A51" s="200"/>
      <c r="B51" s="217"/>
      <c r="C51" s="219"/>
      <c r="D51" s="28" t="s">
        <v>92</v>
      </c>
      <c r="E51" s="7">
        <f>F51+G51+H51+I51+J51+K51+L51</f>
        <v>31.6</v>
      </c>
      <c r="F51" s="7">
        <v>6.4</v>
      </c>
      <c r="G51" s="7">
        <v>0</v>
      </c>
      <c r="H51" s="7">
        <v>25.2</v>
      </c>
      <c r="I51" s="7">
        <v>0</v>
      </c>
      <c r="J51" s="7">
        <v>0</v>
      </c>
      <c r="K51" s="7">
        <v>0</v>
      </c>
      <c r="L51" s="7">
        <v>0</v>
      </c>
      <c r="M51" s="6"/>
      <c r="N51" s="6"/>
    </row>
    <row r="52" spans="1:14" ht="32.25" customHeight="1" x14ac:dyDescent="0.25">
      <c r="A52" s="200"/>
      <c r="B52" s="217"/>
      <c r="C52" s="219"/>
      <c r="D52" s="9" t="s">
        <v>93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6"/>
      <c r="N52" s="6"/>
    </row>
    <row r="53" spans="1:14" ht="24" customHeight="1" x14ac:dyDescent="0.25">
      <c r="A53" s="201"/>
      <c r="B53" s="218"/>
      <c r="C53" s="220"/>
      <c r="D53" s="10" t="s">
        <v>30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6"/>
      <c r="N53" s="6"/>
    </row>
    <row r="54" spans="1:14" ht="31.5" customHeight="1" x14ac:dyDescent="0.25">
      <c r="A54" s="181" t="s">
        <v>36</v>
      </c>
      <c r="B54" s="182"/>
      <c r="C54" s="183"/>
      <c r="D54" s="10" t="s">
        <v>29</v>
      </c>
      <c r="E54" s="11">
        <f>F54+G54+H54+I54+J54+K54+L54</f>
        <v>27679.5</v>
      </c>
      <c r="F54" s="11">
        <f>F55+F56</f>
        <v>6467.4</v>
      </c>
      <c r="G54" s="11">
        <f>G55+G56+G57</f>
        <v>6974.4</v>
      </c>
      <c r="H54" s="11">
        <f>H55+H56+H57</f>
        <v>6984.0999999999995</v>
      </c>
      <c r="I54" s="11">
        <f>I55+I56+I57</f>
        <v>7253.6</v>
      </c>
      <c r="J54" s="11">
        <v>0</v>
      </c>
      <c r="K54" s="11">
        <v>0</v>
      </c>
      <c r="L54" s="11">
        <v>0</v>
      </c>
      <c r="M54" s="6"/>
      <c r="N54" s="6"/>
    </row>
    <row r="55" spans="1:14" ht="33" customHeight="1" x14ac:dyDescent="0.25">
      <c r="A55" s="184"/>
      <c r="B55" s="185"/>
      <c r="C55" s="186"/>
      <c r="D55" s="28" t="s">
        <v>92</v>
      </c>
      <c r="E55" s="11">
        <f>F55+G55+H55+I55+J55+K55+L55</f>
        <v>16795.5</v>
      </c>
      <c r="F55" s="11">
        <f>F30+F48+F51</f>
        <v>3746.4</v>
      </c>
      <c r="G55" s="11">
        <f t="shared" ref="G55:H56" si="11">G30+G48+G51</f>
        <v>4253.3999999999996</v>
      </c>
      <c r="H55" s="11">
        <f t="shared" si="11"/>
        <v>4263.0999999999995</v>
      </c>
      <c r="I55" s="11">
        <f t="shared" ref="I55" si="12">I30</f>
        <v>4532.6000000000004</v>
      </c>
      <c r="J55" s="11">
        <v>0</v>
      </c>
      <c r="K55" s="11">
        <v>0</v>
      </c>
      <c r="L55" s="11">
        <v>0</v>
      </c>
      <c r="M55" s="6"/>
      <c r="N55" s="6"/>
    </row>
    <row r="56" spans="1:14" ht="30.75" customHeight="1" x14ac:dyDescent="0.25">
      <c r="A56" s="184"/>
      <c r="B56" s="185"/>
      <c r="C56" s="186"/>
      <c r="D56" s="9" t="s">
        <v>93</v>
      </c>
      <c r="E56" s="11">
        <f>F56+G56+H56+I56+J56+L56</f>
        <v>10884</v>
      </c>
      <c r="F56" s="11">
        <f>F31+F49+F52</f>
        <v>2721</v>
      </c>
      <c r="G56" s="11">
        <f t="shared" si="11"/>
        <v>2721</v>
      </c>
      <c r="H56" s="11">
        <f t="shared" si="11"/>
        <v>2721</v>
      </c>
      <c r="I56" s="11">
        <f>I31+I49+I52</f>
        <v>2721</v>
      </c>
      <c r="J56" s="11">
        <v>0</v>
      </c>
      <c r="K56" s="11">
        <v>0</v>
      </c>
      <c r="L56" s="11">
        <v>0</v>
      </c>
      <c r="M56" s="6"/>
      <c r="N56" s="6"/>
    </row>
    <row r="57" spans="1:14" ht="28.5" customHeight="1" x14ac:dyDescent="0.25">
      <c r="A57" s="187"/>
      <c r="B57" s="188"/>
      <c r="C57" s="189"/>
      <c r="D57" s="10" t="s">
        <v>30</v>
      </c>
      <c r="E57" s="7"/>
      <c r="F57" s="7"/>
      <c r="G57" s="11"/>
      <c r="H57" s="11"/>
      <c r="I57" s="11"/>
      <c r="J57" s="11"/>
      <c r="K57" s="11"/>
      <c r="L57" s="11"/>
      <c r="M57" s="6"/>
      <c r="N57" s="6"/>
    </row>
    <row r="58" spans="1:14" ht="26.25" customHeight="1" thickBot="1" x14ac:dyDescent="0.3">
      <c r="A58" s="121" t="s">
        <v>95</v>
      </c>
      <c r="B58" s="172"/>
      <c r="C58" s="172"/>
      <c r="D58" s="173"/>
      <c r="E58" s="173"/>
      <c r="F58" s="173"/>
      <c r="G58" s="173"/>
      <c r="H58" s="173"/>
      <c r="I58" s="173"/>
      <c r="J58" s="173"/>
      <c r="K58" s="173"/>
      <c r="L58" s="174"/>
    </row>
    <row r="59" spans="1:14" ht="42.75" customHeight="1" x14ac:dyDescent="0.25">
      <c r="A59" s="119" t="s">
        <v>37</v>
      </c>
      <c r="B59" s="147" t="s">
        <v>85</v>
      </c>
      <c r="C59" s="210" t="s">
        <v>80</v>
      </c>
      <c r="D59" s="39" t="s">
        <v>29</v>
      </c>
      <c r="E59" s="60">
        <f>E60+E61</f>
        <v>20361.849999999999</v>
      </c>
      <c r="F59" s="60">
        <f t="shared" ref="F59:L59" si="13">F60+F61</f>
        <v>20207.899999999998</v>
      </c>
      <c r="G59" s="41">
        <f t="shared" si="13"/>
        <v>153.95000000000002</v>
      </c>
      <c r="H59" s="61">
        <f t="shared" si="13"/>
        <v>0</v>
      </c>
      <c r="I59" s="61">
        <f t="shared" si="13"/>
        <v>0</v>
      </c>
      <c r="J59" s="61">
        <f t="shared" si="13"/>
        <v>0</v>
      </c>
      <c r="K59" s="61">
        <f t="shared" si="13"/>
        <v>0</v>
      </c>
      <c r="L59" s="42">
        <f t="shared" si="13"/>
        <v>0</v>
      </c>
      <c r="N59" s="6"/>
    </row>
    <row r="60" spans="1:14" ht="41.25" customHeight="1" x14ac:dyDescent="0.25">
      <c r="A60" s="119"/>
      <c r="B60" s="148"/>
      <c r="C60" s="211"/>
      <c r="D60" s="62" t="s">
        <v>93</v>
      </c>
      <c r="E60" s="13">
        <f t="shared" ref="E60:E68" si="14">F60+G60+H60+I60+J60+K60+L60</f>
        <v>19090.699999999997</v>
      </c>
      <c r="F60" s="13">
        <f>F62+F64</f>
        <v>19090.699999999997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63">
        <v>0</v>
      </c>
    </row>
    <row r="61" spans="1:14" ht="38.25" customHeight="1" thickBot="1" x14ac:dyDescent="0.3">
      <c r="A61" s="119"/>
      <c r="B61" s="148"/>
      <c r="C61" s="211"/>
      <c r="D61" s="64" t="s">
        <v>30</v>
      </c>
      <c r="E61" s="72">
        <f>F61+G61+H61+I61+J61+K61+L61</f>
        <v>1271.1500000000001</v>
      </c>
      <c r="F61" s="72">
        <f>F63+F65</f>
        <v>1117.2</v>
      </c>
      <c r="G61" s="76">
        <f>G63+G65</f>
        <v>153.95000000000002</v>
      </c>
      <c r="H61" s="65">
        <v>0</v>
      </c>
      <c r="I61" s="65">
        <v>0</v>
      </c>
      <c r="J61" s="65">
        <v>0</v>
      </c>
      <c r="K61" s="65">
        <v>0</v>
      </c>
      <c r="L61" s="66">
        <v>0</v>
      </c>
    </row>
    <row r="62" spans="1:14" ht="53.25" customHeight="1" x14ac:dyDescent="0.25">
      <c r="A62" s="209"/>
      <c r="B62" s="148" t="s">
        <v>86</v>
      </c>
      <c r="C62" s="212"/>
      <c r="D62" s="58" t="s">
        <v>93</v>
      </c>
      <c r="E62" s="59">
        <f>F62+G62+H62+I62+J62+K62+L62</f>
        <v>9339.9</v>
      </c>
      <c r="F62" s="59">
        <v>9339.9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N62" s="70"/>
    </row>
    <row r="63" spans="1:14" ht="32.25" customHeight="1" x14ac:dyDescent="0.25">
      <c r="A63" s="209"/>
      <c r="B63" s="214"/>
      <c r="C63" s="212"/>
      <c r="D63" s="8" t="s">
        <v>30</v>
      </c>
      <c r="E63" s="7">
        <f>F63+G63+H63+I63+J63+K63+L63</f>
        <v>696.75</v>
      </c>
      <c r="F63" s="7">
        <v>548.20000000000005</v>
      </c>
      <c r="G63" s="74">
        <v>148.55000000000001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</row>
    <row r="64" spans="1:14" ht="45.75" customHeight="1" x14ac:dyDescent="0.25">
      <c r="A64" s="209"/>
      <c r="B64" s="148" t="s">
        <v>87</v>
      </c>
      <c r="C64" s="212"/>
      <c r="D64" s="8" t="s">
        <v>93</v>
      </c>
      <c r="E64" s="13">
        <f>F64+G64+H64+I64+J64+K64+L64</f>
        <v>9750.7999999999993</v>
      </c>
      <c r="F64" s="13">
        <v>9750.7999999999993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N64" s="70"/>
    </row>
    <row r="65" spans="1:13" ht="41.25" customHeight="1" x14ac:dyDescent="0.25">
      <c r="A65" s="209"/>
      <c r="B65" s="215"/>
      <c r="C65" s="213"/>
      <c r="D65" s="8" t="s">
        <v>30</v>
      </c>
      <c r="E65" s="7">
        <f>F65+G65+H65+I65+J65+K65+L65</f>
        <v>574.4</v>
      </c>
      <c r="F65" s="7">
        <v>569</v>
      </c>
      <c r="G65" s="7">
        <v>5.4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</row>
    <row r="66" spans="1:13" ht="26.25" customHeight="1" x14ac:dyDescent="0.25">
      <c r="A66" s="130" t="s">
        <v>41</v>
      </c>
      <c r="B66" s="131"/>
      <c r="C66" s="132"/>
      <c r="D66" s="10" t="s">
        <v>29</v>
      </c>
      <c r="E66" s="14">
        <f t="shared" si="14"/>
        <v>20361.849999999999</v>
      </c>
      <c r="F66" s="14">
        <f t="shared" ref="F66:L67" si="15">F59</f>
        <v>20207.899999999998</v>
      </c>
      <c r="G66" s="75">
        <f t="shared" si="15"/>
        <v>153.95000000000002</v>
      </c>
      <c r="H66" s="11">
        <f t="shared" si="15"/>
        <v>0</v>
      </c>
      <c r="I66" s="11">
        <f>I59</f>
        <v>0</v>
      </c>
      <c r="J66" s="11">
        <f t="shared" si="15"/>
        <v>0</v>
      </c>
      <c r="K66" s="11">
        <f t="shared" si="15"/>
        <v>0</v>
      </c>
      <c r="L66" s="11">
        <f t="shared" si="15"/>
        <v>0</v>
      </c>
    </row>
    <row r="67" spans="1:13" ht="42.75" x14ac:dyDescent="0.25">
      <c r="A67" s="133"/>
      <c r="B67" s="134"/>
      <c r="C67" s="135"/>
      <c r="D67" s="10" t="s">
        <v>93</v>
      </c>
      <c r="E67" s="14">
        <f>F67+G67+H67+I67+J67+K67+L67</f>
        <v>19090.699999999997</v>
      </c>
      <c r="F67" s="14">
        <f>F60</f>
        <v>19090.699999999997</v>
      </c>
      <c r="G67" s="11">
        <f t="shared" si="15"/>
        <v>0</v>
      </c>
      <c r="H67" s="11">
        <f t="shared" si="15"/>
        <v>0</v>
      </c>
      <c r="I67" s="11">
        <f t="shared" si="15"/>
        <v>0</v>
      </c>
      <c r="J67" s="11">
        <f t="shared" si="15"/>
        <v>0</v>
      </c>
      <c r="K67" s="11">
        <f t="shared" si="15"/>
        <v>0</v>
      </c>
      <c r="L67" s="11">
        <f t="shared" si="15"/>
        <v>0</v>
      </c>
    </row>
    <row r="68" spans="1:13" ht="27" customHeight="1" x14ac:dyDescent="0.25">
      <c r="A68" s="169"/>
      <c r="B68" s="170"/>
      <c r="C68" s="171"/>
      <c r="D68" s="10" t="s">
        <v>30</v>
      </c>
      <c r="E68" s="14">
        <f t="shared" si="14"/>
        <v>1271.1500000000001</v>
      </c>
      <c r="F68" s="14">
        <f>F61</f>
        <v>1117.2</v>
      </c>
      <c r="G68" s="75">
        <f>G61</f>
        <v>153.95000000000002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3" ht="25.5" customHeight="1" x14ac:dyDescent="0.25">
      <c r="A69" s="121" t="s">
        <v>113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3"/>
    </row>
    <row r="70" spans="1:13" ht="53.25" customHeight="1" x14ac:dyDescent="0.25">
      <c r="A70" s="124" t="s">
        <v>42</v>
      </c>
      <c r="B70" s="147" t="s">
        <v>38</v>
      </c>
      <c r="C70" s="126" t="s">
        <v>39</v>
      </c>
      <c r="D70" s="10" t="s">
        <v>29</v>
      </c>
      <c r="E70" s="11">
        <v>140</v>
      </c>
      <c r="F70" s="11">
        <v>20</v>
      </c>
      <c r="G70" s="11">
        <v>20</v>
      </c>
      <c r="H70" s="11">
        <v>20</v>
      </c>
      <c r="I70" s="11">
        <v>20</v>
      </c>
      <c r="J70" s="11">
        <v>20</v>
      </c>
      <c r="K70" s="11">
        <v>20</v>
      </c>
      <c r="L70" s="11">
        <v>20</v>
      </c>
      <c r="M70" s="6"/>
    </row>
    <row r="71" spans="1:13" ht="80.25" customHeight="1" x14ac:dyDescent="0.25">
      <c r="A71" s="125"/>
      <c r="B71" s="148"/>
      <c r="C71" s="127"/>
      <c r="D71" s="8" t="s">
        <v>30</v>
      </c>
      <c r="E71" s="7">
        <v>140</v>
      </c>
      <c r="F71" s="7">
        <v>20</v>
      </c>
      <c r="G71" s="7">
        <v>20</v>
      </c>
      <c r="H71" s="7">
        <v>20</v>
      </c>
      <c r="I71" s="7">
        <v>20</v>
      </c>
      <c r="J71" s="7">
        <v>20</v>
      </c>
      <c r="K71" s="7">
        <v>20</v>
      </c>
      <c r="L71" s="7">
        <v>20</v>
      </c>
    </row>
    <row r="72" spans="1:13" ht="38.25" customHeight="1" x14ac:dyDescent="0.25">
      <c r="A72" s="124" t="s">
        <v>44</v>
      </c>
      <c r="B72" s="147" t="s">
        <v>40</v>
      </c>
      <c r="C72" s="126" t="s">
        <v>34</v>
      </c>
      <c r="D72" s="10" t="s">
        <v>29</v>
      </c>
      <c r="E72" s="11">
        <f>F72+G72+H72+I72+J72+K72+L72</f>
        <v>70</v>
      </c>
      <c r="F72" s="11">
        <v>10</v>
      </c>
      <c r="G72" s="11">
        <v>10</v>
      </c>
      <c r="H72" s="11">
        <v>10</v>
      </c>
      <c r="I72" s="11">
        <v>10</v>
      </c>
      <c r="J72" s="11">
        <v>10</v>
      </c>
      <c r="K72" s="11">
        <v>10</v>
      </c>
      <c r="L72" s="11">
        <v>10</v>
      </c>
      <c r="M72" s="6"/>
    </row>
    <row r="73" spans="1:13" ht="45.75" customHeight="1" x14ac:dyDescent="0.25">
      <c r="A73" s="125"/>
      <c r="B73" s="148"/>
      <c r="C73" s="127"/>
      <c r="D73" s="8" t="s">
        <v>30</v>
      </c>
      <c r="E73" s="7">
        <f>F73+G73+H73+I73+J73+K73+L73</f>
        <v>70</v>
      </c>
      <c r="F73" s="7">
        <v>10</v>
      </c>
      <c r="G73" s="7">
        <v>10</v>
      </c>
      <c r="H73" s="7">
        <v>10</v>
      </c>
      <c r="I73" s="7">
        <v>10</v>
      </c>
      <c r="J73" s="7">
        <v>10</v>
      </c>
      <c r="K73" s="7">
        <v>10</v>
      </c>
      <c r="L73" s="7">
        <v>10</v>
      </c>
    </row>
    <row r="74" spans="1:13" ht="28.5" customHeight="1" x14ac:dyDescent="0.25">
      <c r="A74" s="130" t="s">
        <v>51</v>
      </c>
      <c r="B74" s="131"/>
      <c r="C74" s="132"/>
      <c r="D74" s="10" t="s">
        <v>29</v>
      </c>
      <c r="E74" s="11">
        <f>F74+G74+H74+I74+J74+K74+L74</f>
        <v>210</v>
      </c>
      <c r="F74" s="11">
        <f t="shared" ref="F74:L74" si="16">F70+F72</f>
        <v>30</v>
      </c>
      <c r="G74" s="11">
        <f t="shared" si="16"/>
        <v>30</v>
      </c>
      <c r="H74" s="11">
        <f t="shared" si="16"/>
        <v>30</v>
      </c>
      <c r="I74" s="11">
        <f t="shared" si="16"/>
        <v>30</v>
      </c>
      <c r="J74" s="11">
        <f t="shared" si="16"/>
        <v>30</v>
      </c>
      <c r="K74" s="11">
        <f t="shared" si="16"/>
        <v>30</v>
      </c>
      <c r="L74" s="11">
        <f t="shared" si="16"/>
        <v>30</v>
      </c>
    </row>
    <row r="75" spans="1:13" ht="26.25" customHeight="1" x14ac:dyDescent="0.25">
      <c r="A75" s="133"/>
      <c r="B75" s="134"/>
      <c r="C75" s="135"/>
      <c r="D75" s="9" t="s">
        <v>30</v>
      </c>
      <c r="E75" s="11">
        <f>F75+G75+H75+I75+J75+K75+L75</f>
        <v>210</v>
      </c>
      <c r="F75" s="11">
        <f>F70+F72</f>
        <v>30</v>
      </c>
      <c r="G75" s="11">
        <f t="shared" ref="G75:K75" si="17">G71+G73</f>
        <v>30</v>
      </c>
      <c r="H75" s="11">
        <f t="shared" si="17"/>
        <v>30</v>
      </c>
      <c r="I75" s="11">
        <f t="shared" si="17"/>
        <v>30</v>
      </c>
      <c r="J75" s="11">
        <f t="shared" si="17"/>
        <v>30</v>
      </c>
      <c r="K75" s="11">
        <f t="shared" si="17"/>
        <v>30</v>
      </c>
      <c r="L75" s="11">
        <f>L70+L72</f>
        <v>30</v>
      </c>
    </row>
    <row r="76" spans="1:13" ht="29.25" customHeight="1" x14ac:dyDescent="0.25">
      <c r="A76" s="121" t="s">
        <v>114</v>
      </c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3"/>
    </row>
    <row r="77" spans="1:13" ht="27" customHeight="1" x14ac:dyDescent="0.25">
      <c r="A77" s="124" t="s">
        <v>52</v>
      </c>
      <c r="B77" s="126" t="s">
        <v>43</v>
      </c>
      <c r="C77" s="126" t="s">
        <v>39</v>
      </c>
      <c r="D77" s="10" t="s">
        <v>29</v>
      </c>
      <c r="E77" s="11">
        <v>4</v>
      </c>
      <c r="F77" s="11">
        <v>0</v>
      </c>
      <c r="G77" s="11">
        <v>0</v>
      </c>
      <c r="H77" s="11">
        <v>4</v>
      </c>
      <c r="I77" s="11">
        <v>0</v>
      </c>
      <c r="J77" s="11">
        <v>0</v>
      </c>
      <c r="K77" s="11">
        <v>0</v>
      </c>
      <c r="L77" s="11">
        <v>0</v>
      </c>
    </row>
    <row r="78" spans="1:13" ht="37.5" customHeight="1" x14ac:dyDescent="0.25">
      <c r="A78" s="125"/>
      <c r="B78" s="127"/>
      <c r="C78" s="127"/>
      <c r="D78" s="8" t="s">
        <v>30</v>
      </c>
      <c r="E78" s="7">
        <v>4</v>
      </c>
      <c r="F78" s="7">
        <v>0</v>
      </c>
      <c r="G78" s="7">
        <v>0</v>
      </c>
      <c r="H78" s="7">
        <v>4</v>
      </c>
      <c r="I78" s="7">
        <v>0</v>
      </c>
      <c r="J78" s="7">
        <v>0</v>
      </c>
      <c r="K78" s="7">
        <v>0</v>
      </c>
      <c r="L78" s="7">
        <v>0</v>
      </c>
    </row>
    <row r="79" spans="1:13" ht="37.5" customHeight="1" x14ac:dyDescent="0.25">
      <c r="A79" s="124" t="s">
        <v>53</v>
      </c>
      <c r="B79" s="126" t="s">
        <v>45</v>
      </c>
      <c r="C79" s="126" t="s">
        <v>39</v>
      </c>
      <c r="D79" s="8" t="s">
        <v>29</v>
      </c>
      <c r="E79" s="11">
        <f t="shared" ref="E79:E90" si="18">F79+G79+H79+I79+J79+K79+L79</f>
        <v>27</v>
      </c>
      <c r="F79" s="11">
        <v>5</v>
      </c>
      <c r="G79" s="11">
        <v>5</v>
      </c>
      <c r="H79" s="11">
        <v>5</v>
      </c>
      <c r="I79" s="11">
        <v>3</v>
      </c>
      <c r="J79" s="11">
        <v>3</v>
      </c>
      <c r="K79" s="11">
        <v>3</v>
      </c>
      <c r="L79" s="11">
        <v>3</v>
      </c>
    </row>
    <row r="80" spans="1:13" ht="45.75" customHeight="1" x14ac:dyDescent="0.25">
      <c r="A80" s="125"/>
      <c r="B80" s="127"/>
      <c r="C80" s="127"/>
      <c r="D80" s="8" t="s">
        <v>30</v>
      </c>
      <c r="E80" s="7">
        <f t="shared" si="18"/>
        <v>27</v>
      </c>
      <c r="F80" s="7">
        <v>5</v>
      </c>
      <c r="G80" s="7">
        <v>5</v>
      </c>
      <c r="H80" s="7">
        <v>5</v>
      </c>
      <c r="I80" s="7">
        <v>3</v>
      </c>
      <c r="J80" s="7">
        <v>3</v>
      </c>
      <c r="K80" s="7">
        <v>3</v>
      </c>
      <c r="L80" s="7">
        <v>3</v>
      </c>
    </row>
    <row r="81" spans="1:14" ht="30.75" customHeight="1" x14ac:dyDescent="0.25">
      <c r="A81" s="124" t="s">
        <v>115</v>
      </c>
      <c r="B81" s="126" t="s">
        <v>46</v>
      </c>
      <c r="C81" s="126" t="s">
        <v>34</v>
      </c>
      <c r="D81" s="10" t="s">
        <v>29</v>
      </c>
      <c r="E81" s="11">
        <f t="shared" si="18"/>
        <v>210</v>
      </c>
      <c r="F81" s="11">
        <v>30</v>
      </c>
      <c r="G81" s="11">
        <v>30</v>
      </c>
      <c r="H81" s="11">
        <v>30</v>
      </c>
      <c r="I81" s="11">
        <v>30</v>
      </c>
      <c r="J81" s="11">
        <v>30</v>
      </c>
      <c r="K81" s="11">
        <v>30</v>
      </c>
      <c r="L81" s="11">
        <v>30</v>
      </c>
    </row>
    <row r="82" spans="1:14" ht="44.25" customHeight="1" x14ac:dyDescent="0.25">
      <c r="A82" s="125"/>
      <c r="B82" s="127"/>
      <c r="C82" s="127"/>
      <c r="D82" s="8" t="s">
        <v>30</v>
      </c>
      <c r="E82" s="7">
        <f t="shared" si="18"/>
        <v>210</v>
      </c>
      <c r="F82" s="7">
        <v>30</v>
      </c>
      <c r="G82" s="7">
        <v>30</v>
      </c>
      <c r="H82" s="7">
        <v>30</v>
      </c>
      <c r="I82" s="7">
        <v>30</v>
      </c>
      <c r="J82" s="7">
        <v>30</v>
      </c>
      <c r="K82" s="7">
        <v>30</v>
      </c>
      <c r="L82" s="7">
        <v>30</v>
      </c>
    </row>
    <row r="83" spans="1:14" ht="30.75" customHeight="1" x14ac:dyDescent="0.25">
      <c r="A83" s="124" t="s">
        <v>116</v>
      </c>
      <c r="B83" s="126" t="s">
        <v>47</v>
      </c>
      <c r="C83" s="126" t="s">
        <v>34</v>
      </c>
      <c r="D83" s="10" t="s">
        <v>29</v>
      </c>
      <c r="E83" s="11">
        <f t="shared" si="18"/>
        <v>280</v>
      </c>
      <c r="F83" s="11">
        <v>40</v>
      </c>
      <c r="G83" s="11">
        <v>40</v>
      </c>
      <c r="H83" s="11">
        <v>40</v>
      </c>
      <c r="I83" s="11">
        <v>40</v>
      </c>
      <c r="J83" s="11">
        <v>40</v>
      </c>
      <c r="K83" s="11">
        <v>40</v>
      </c>
      <c r="L83" s="11">
        <v>40</v>
      </c>
    </row>
    <row r="84" spans="1:14" ht="42.75" customHeight="1" x14ac:dyDescent="0.25">
      <c r="A84" s="125"/>
      <c r="B84" s="127"/>
      <c r="C84" s="127"/>
      <c r="D84" s="8" t="s">
        <v>30</v>
      </c>
      <c r="E84" s="7">
        <f t="shared" si="18"/>
        <v>280</v>
      </c>
      <c r="F84" s="7">
        <v>40</v>
      </c>
      <c r="G84" s="7">
        <v>40</v>
      </c>
      <c r="H84" s="7">
        <v>40</v>
      </c>
      <c r="I84" s="7">
        <v>40</v>
      </c>
      <c r="J84" s="7">
        <v>40</v>
      </c>
      <c r="K84" s="7">
        <v>40</v>
      </c>
      <c r="L84" s="7">
        <v>40</v>
      </c>
    </row>
    <row r="85" spans="1:14" ht="35.25" customHeight="1" x14ac:dyDescent="0.25">
      <c r="A85" s="124" t="s">
        <v>117</v>
      </c>
      <c r="B85" s="136" t="s">
        <v>48</v>
      </c>
      <c r="C85" s="126" t="s">
        <v>34</v>
      </c>
      <c r="D85" s="10" t="s">
        <v>29</v>
      </c>
      <c r="E85" s="11">
        <f t="shared" si="18"/>
        <v>70</v>
      </c>
      <c r="F85" s="11">
        <v>10</v>
      </c>
      <c r="G85" s="11">
        <v>10</v>
      </c>
      <c r="H85" s="11">
        <v>10</v>
      </c>
      <c r="I85" s="11">
        <v>10</v>
      </c>
      <c r="J85" s="11">
        <v>10</v>
      </c>
      <c r="K85" s="11">
        <v>10</v>
      </c>
      <c r="L85" s="11">
        <v>10</v>
      </c>
    </row>
    <row r="86" spans="1:14" ht="52.5" customHeight="1" x14ac:dyDescent="0.25">
      <c r="A86" s="125"/>
      <c r="B86" s="137"/>
      <c r="C86" s="127"/>
      <c r="D86" s="8" t="s">
        <v>30</v>
      </c>
      <c r="E86" s="7">
        <f t="shared" si="18"/>
        <v>70</v>
      </c>
      <c r="F86" s="7">
        <v>10</v>
      </c>
      <c r="G86" s="7">
        <v>10</v>
      </c>
      <c r="H86" s="7">
        <v>10</v>
      </c>
      <c r="I86" s="7">
        <v>10</v>
      </c>
      <c r="J86" s="7">
        <v>10</v>
      </c>
      <c r="K86" s="7">
        <v>10</v>
      </c>
      <c r="L86" s="7">
        <v>10</v>
      </c>
    </row>
    <row r="87" spans="1:14" ht="32.25" customHeight="1" x14ac:dyDescent="0.25">
      <c r="A87" s="124" t="s">
        <v>118</v>
      </c>
      <c r="B87" s="126" t="s">
        <v>49</v>
      </c>
      <c r="C87" s="126" t="s">
        <v>34</v>
      </c>
      <c r="D87" s="10" t="s">
        <v>29</v>
      </c>
      <c r="E87" s="11">
        <f t="shared" si="18"/>
        <v>70</v>
      </c>
      <c r="F87" s="11">
        <v>10</v>
      </c>
      <c r="G87" s="11">
        <v>10</v>
      </c>
      <c r="H87" s="11">
        <v>10</v>
      </c>
      <c r="I87" s="11">
        <v>10</v>
      </c>
      <c r="J87" s="11">
        <v>10</v>
      </c>
      <c r="K87" s="11">
        <v>10</v>
      </c>
      <c r="L87" s="11">
        <v>10</v>
      </c>
    </row>
    <row r="88" spans="1:14" ht="40.5" customHeight="1" x14ac:dyDescent="0.25">
      <c r="A88" s="125"/>
      <c r="B88" s="127"/>
      <c r="C88" s="127"/>
      <c r="D88" s="8" t="s">
        <v>30</v>
      </c>
      <c r="E88" s="7">
        <f t="shared" si="18"/>
        <v>70</v>
      </c>
      <c r="F88" s="7">
        <v>10</v>
      </c>
      <c r="G88" s="7">
        <v>10</v>
      </c>
      <c r="H88" s="7">
        <v>10</v>
      </c>
      <c r="I88" s="7">
        <v>10</v>
      </c>
      <c r="J88" s="7">
        <v>10</v>
      </c>
      <c r="K88" s="7">
        <v>10</v>
      </c>
      <c r="L88" s="7">
        <v>10</v>
      </c>
    </row>
    <row r="89" spans="1:14" ht="29.25" customHeight="1" x14ac:dyDescent="0.25">
      <c r="A89" s="124" t="s">
        <v>119</v>
      </c>
      <c r="B89" s="126" t="s">
        <v>50</v>
      </c>
      <c r="C89" s="126" t="s">
        <v>34</v>
      </c>
      <c r="D89" s="10" t="s">
        <v>29</v>
      </c>
      <c r="E89" s="11">
        <f t="shared" si="18"/>
        <v>210</v>
      </c>
      <c r="F89" s="11">
        <v>30</v>
      </c>
      <c r="G89" s="11">
        <v>30</v>
      </c>
      <c r="H89" s="11">
        <v>30</v>
      </c>
      <c r="I89" s="11">
        <v>30</v>
      </c>
      <c r="J89" s="11">
        <v>30</v>
      </c>
      <c r="K89" s="11">
        <v>30</v>
      </c>
      <c r="L89" s="11">
        <v>30</v>
      </c>
    </row>
    <row r="90" spans="1:14" ht="45" customHeight="1" x14ac:dyDescent="0.25">
      <c r="A90" s="125"/>
      <c r="B90" s="127"/>
      <c r="C90" s="127"/>
      <c r="D90" s="8" t="s">
        <v>30</v>
      </c>
      <c r="E90" s="7">
        <f t="shared" si="18"/>
        <v>210</v>
      </c>
      <c r="F90" s="7">
        <v>30</v>
      </c>
      <c r="G90" s="7">
        <v>30</v>
      </c>
      <c r="H90" s="7">
        <v>30</v>
      </c>
      <c r="I90" s="7">
        <v>30</v>
      </c>
      <c r="J90" s="7">
        <v>30</v>
      </c>
      <c r="K90" s="7">
        <v>30</v>
      </c>
      <c r="L90" s="7">
        <v>30</v>
      </c>
    </row>
    <row r="91" spans="1:14" ht="24.75" customHeight="1" x14ac:dyDescent="0.25">
      <c r="A91" s="130" t="s">
        <v>56</v>
      </c>
      <c r="B91" s="131"/>
      <c r="C91" s="132"/>
      <c r="D91" s="10" t="s">
        <v>29</v>
      </c>
      <c r="E91" s="11">
        <f>+E77+E79+E81+E83+E85+E87+E89</f>
        <v>871</v>
      </c>
      <c r="F91" s="11">
        <f t="shared" ref="F91:K92" si="19">F77+F79+F81+F83+F85+F87+F89</f>
        <v>125</v>
      </c>
      <c r="G91" s="11">
        <f>G77+G79+G81+G83+G85+G87+G89</f>
        <v>125</v>
      </c>
      <c r="H91" s="11">
        <f t="shared" si="19"/>
        <v>129</v>
      </c>
      <c r="I91" s="11">
        <f t="shared" si="19"/>
        <v>123</v>
      </c>
      <c r="J91" s="11">
        <f t="shared" si="19"/>
        <v>123</v>
      </c>
      <c r="K91" s="11">
        <f t="shared" si="19"/>
        <v>123</v>
      </c>
      <c r="L91" s="11">
        <f>+L77+L79+L81+L83+L85+L87+L89</f>
        <v>123</v>
      </c>
      <c r="M91" s="6"/>
      <c r="N91" s="6"/>
    </row>
    <row r="92" spans="1:14" ht="28.5" customHeight="1" x14ac:dyDescent="0.25">
      <c r="A92" s="133"/>
      <c r="B92" s="134"/>
      <c r="C92" s="135"/>
      <c r="D92" s="10" t="s">
        <v>30</v>
      </c>
      <c r="E92" s="11">
        <f>F92+G92+H92+I92+J92+K92+L92</f>
        <v>871</v>
      </c>
      <c r="F92" s="11">
        <f>F77+F80+F82+F84+F86+F88+F90</f>
        <v>125</v>
      </c>
      <c r="G92" s="11">
        <f>G78+G80+G82+G84+G86+G88+G90</f>
        <v>125</v>
      </c>
      <c r="H92" s="11">
        <v>129</v>
      </c>
      <c r="I92" s="11">
        <f t="shared" si="19"/>
        <v>123</v>
      </c>
      <c r="J92" s="11">
        <f t="shared" si="19"/>
        <v>123</v>
      </c>
      <c r="K92" s="11">
        <f t="shared" si="19"/>
        <v>123</v>
      </c>
      <c r="L92" s="11">
        <f>L77+L79+L81+L83+L85+L87+L89</f>
        <v>123</v>
      </c>
    </row>
    <row r="93" spans="1:14" ht="25.5" customHeight="1" x14ac:dyDescent="0.25">
      <c r="A93" s="121" t="s">
        <v>135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3"/>
    </row>
    <row r="94" spans="1:14" ht="37.5" customHeight="1" x14ac:dyDescent="0.25">
      <c r="A94" s="124" t="s">
        <v>58</v>
      </c>
      <c r="B94" s="126" t="s">
        <v>54</v>
      </c>
      <c r="C94" s="126" t="s">
        <v>34</v>
      </c>
      <c r="D94" s="10" t="s">
        <v>29</v>
      </c>
      <c r="E94" s="11">
        <f>F94+G94+H94+I94+J94+K94+L94</f>
        <v>210</v>
      </c>
      <c r="F94" s="11">
        <v>30</v>
      </c>
      <c r="G94" s="11">
        <v>30</v>
      </c>
      <c r="H94" s="11">
        <v>30</v>
      </c>
      <c r="I94" s="11">
        <v>30</v>
      </c>
      <c r="J94" s="11">
        <v>30</v>
      </c>
      <c r="K94" s="11">
        <v>30</v>
      </c>
      <c r="L94" s="11">
        <v>30</v>
      </c>
    </row>
    <row r="95" spans="1:14" ht="40.5" customHeight="1" x14ac:dyDescent="0.25">
      <c r="A95" s="125"/>
      <c r="B95" s="127"/>
      <c r="C95" s="127"/>
      <c r="D95" s="8" t="s">
        <v>30</v>
      </c>
      <c r="E95" s="7">
        <v>210</v>
      </c>
      <c r="F95" s="7">
        <v>30</v>
      </c>
      <c r="G95" s="7">
        <v>30</v>
      </c>
      <c r="H95" s="7">
        <v>30</v>
      </c>
      <c r="I95" s="7">
        <v>30</v>
      </c>
      <c r="J95" s="7">
        <v>30</v>
      </c>
      <c r="K95" s="7">
        <v>30</v>
      </c>
      <c r="L95" s="7">
        <v>30</v>
      </c>
    </row>
    <row r="96" spans="1:14" ht="33" customHeight="1" x14ac:dyDescent="0.25">
      <c r="A96" s="124" t="s">
        <v>59</v>
      </c>
      <c r="B96" s="126" t="s">
        <v>55</v>
      </c>
      <c r="C96" s="126" t="s">
        <v>34</v>
      </c>
      <c r="D96" s="10" t="s">
        <v>29</v>
      </c>
      <c r="E96" s="11">
        <f>F96+G96+H96+I96+J96+K96+L96</f>
        <v>105</v>
      </c>
      <c r="F96" s="11">
        <v>15</v>
      </c>
      <c r="G96" s="11">
        <v>15</v>
      </c>
      <c r="H96" s="11">
        <v>15</v>
      </c>
      <c r="I96" s="11">
        <v>15</v>
      </c>
      <c r="J96" s="11">
        <v>15</v>
      </c>
      <c r="K96" s="11">
        <v>15</v>
      </c>
      <c r="L96" s="11">
        <v>15</v>
      </c>
    </row>
    <row r="97" spans="1:14" ht="47.25" customHeight="1" x14ac:dyDescent="0.25">
      <c r="A97" s="125"/>
      <c r="B97" s="127"/>
      <c r="C97" s="127"/>
      <c r="D97" s="8" t="s">
        <v>30</v>
      </c>
      <c r="E97" s="7">
        <f>F97+G97+H97+I97+J97+K97+L97</f>
        <v>105</v>
      </c>
      <c r="F97" s="7">
        <v>15</v>
      </c>
      <c r="G97" s="7">
        <v>15</v>
      </c>
      <c r="H97" s="7">
        <v>15</v>
      </c>
      <c r="I97" s="7">
        <v>15</v>
      </c>
      <c r="J97" s="7">
        <v>15</v>
      </c>
      <c r="K97" s="7">
        <v>15</v>
      </c>
      <c r="L97" s="7">
        <v>15</v>
      </c>
    </row>
    <row r="98" spans="1:14" ht="24.75" customHeight="1" x14ac:dyDescent="0.25">
      <c r="A98" s="130" t="s">
        <v>67</v>
      </c>
      <c r="B98" s="131"/>
      <c r="C98" s="132"/>
      <c r="D98" s="10" t="s">
        <v>29</v>
      </c>
      <c r="E98" s="11">
        <f>E94+E96</f>
        <v>315</v>
      </c>
      <c r="F98" s="11">
        <f t="shared" ref="F98:L98" si="20">F94+F96</f>
        <v>45</v>
      </c>
      <c r="G98" s="11">
        <f t="shared" si="20"/>
        <v>45</v>
      </c>
      <c r="H98" s="11">
        <f t="shared" si="20"/>
        <v>45</v>
      </c>
      <c r="I98" s="11">
        <f t="shared" si="20"/>
        <v>45</v>
      </c>
      <c r="J98" s="11">
        <f t="shared" si="20"/>
        <v>45</v>
      </c>
      <c r="K98" s="11">
        <f t="shared" si="20"/>
        <v>45</v>
      </c>
      <c r="L98" s="11">
        <f t="shared" si="20"/>
        <v>45</v>
      </c>
      <c r="N98" s="6"/>
    </row>
    <row r="99" spans="1:14" ht="33" customHeight="1" x14ac:dyDescent="0.25">
      <c r="A99" s="133"/>
      <c r="B99" s="134"/>
      <c r="C99" s="135"/>
      <c r="D99" s="10" t="s">
        <v>30</v>
      </c>
      <c r="E99" s="11">
        <f>E95+E97</f>
        <v>315</v>
      </c>
      <c r="F99" s="11">
        <f>F95+F97</f>
        <v>45</v>
      </c>
      <c r="G99" s="11">
        <f t="shared" ref="G99:L99" si="21">G95+G97</f>
        <v>45</v>
      </c>
      <c r="H99" s="11">
        <f t="shared" si="21"/>
        <v>45</v>
      </c>
      <c r="I99" s="11">
        <f t="shared" si="21"/>
        <v>45</v>
      </c>
      <c r="J99" s="11">
        <f t="shared" si="21"/>
        <v>45</v>
      </c>
      <c r="K99" s="11">
        <f t="shared" si="21"/>
        <v>45</v>
      </c>
      <c r="L99" s="11">
        <f t="shared" si="21"/>
        <v>45</v>
      </c>
    </row>
    <row r="100" spans="1:14" ht="24.75" customHeight="1" x14ac:dyDescent="0.25">
      <c r="A100" s="130" t="s">
        <v>74</v>
      </c>
      <c r="B100" s="190"/>
      <c r="C100" s="191"/>
      <c r="D100" s="27" t="s">
        <v>29</v>
      </c>
      <c r="E100" s="14">
        <f>F100+G100+H100+I100+J100+K100+L100</f>
        <v>60200.049999999996</v>
      </c>
      <c r="F100" s="14">
        <f t="shared" ref="F100:L100" si="22">F102+F103+F101</f>
        <v>35747.199999999997</v>
      </c>
      <c r="G100" s="11">
        <f>G102+G103+G101</f>
        <v>7674.15</v>
      </c>
      <c r="H100" s="11">
        <f t="shared" si="22"/>
        <v>7910.5999999999995</v>
      </c>
      <c r="I100" s="11">
        <f t="shared" si="22"/>
        <v>7914.1</v>
      </c>
      <c r="J100" s="11">
        <f t="shared" si="22"/>
        <v>318</v>
      </c>
      <c r="K100" s="11">
        <f t="shared" si="22"/>
        <v>318</v>
      </c>
      <c r="L100" s="11">
        <f t="shared" si="22"/>
        <v>318</v>
      </c>
      <c r="N100" s="6"/>
    </row>
    <row r="101" spans="1:14" ht="29.25" customHeight="1" x14ac:dyDescent="0.25">
      <c r="A101" s="192"/>
      <c r="B101" s="193"/>
      <c r="C101" s="194"/>
      <c r="D101" s="28" t="s">
        <v>92</v>
      </c>
      <c r="E101" s="14">
        <f>F101+G101+H101+I101+J101+K101+L101</f>
        <v>16795.5</v>
      </c>
      <c r="F101" s="14">
        <f>F55</f>
        <v>3746.4</v>
      </c>
      <c r="G101" s="11">
        <f>G55</f>
        <v>4253.3999999999996</v>
      </c>
      <c r="H101" s="11">
        <f>H55</f>
        <v>4263.0999999999995</v>
      </c>
      <c r="I101" s="11">
        <f>I55</f>
        <v>4532.6000000000004</v>
      </c>
      <c r="J101" s="11">
        <v>0</v>
      </c>
      <c r="K101" s="11">
        <v>0</v>
      </c>
      <c r="L101" s="11">
        <v>0</v>
      </c>
      <c r="N101" s="6"/>
    </row>
    <row r="102" spans="1:14" ht="42.75" x14ac:dyDescent="0.25">
      <c r="A102" s="192"/>
      <c r="B102" s="193"/>
      <c r="C102" s="194"/>
      <c r="D102" s="27" t="s">
        <v>93</v>
      </c>
      <c r="E102" s="14">
        <f>F102+G102+H102+I102+J102+K102+L102</f>
        <v>39066.299999999996</v>
      </c>
      <c r="F102" s="14">
        <f>F26+F56+F67</f>
        <v>29722.499999999996</v>
      </c>
      <c r="G102" s="11">
        <f>G26+G56+G67</f>
        <v>2956.8</v>
      </c>
      <c r="H102" s="11">
        <f>H26+H56+H67</f>
        <v>3323.5</v>
      </c>
      <c r="I102" s="11">
        <f>I26+I56+I67</f>
        <v>3063.5</v>
      </c>
      <c r="J102" s="11">
        <f t="shared" ref="J102:L102" si="23">J26+J67</f>
        <v>0</v>
      </c>
      <c r="K102" s="11">
        <f t="shared" si="23"/>
        <v>0</v>
      </c>
      <c r="L102" s="11">
        <f t="shared" si="23"/>
        <v>0</v>
      </c>
      <c r="M102" s="6"/>
      <c r="N102" s="6"/>
    </row>
    <row r="103" spans="1:14" ht="30" customHeight="1" x14ac:dyDescent="0.25">
      <c r="A103" s="195"/>
      <c r="B103" s="196"/>
      <c r="C103" s="197"/>
      <c r="D103" s="27" t="s">
        <v>30</v>
      </c>
      <c r="E103" s="14">
        <f>F103+G103+H103+I103+J103+K103+L103</f>
        <v>4338.25</v>
      </c>
      <c r="F103" s="14">
        <f>F27+F57+F68+F75+F92+F99</f>
        <v>2278.3000000000002</v>
      </c>
      <c r="G103" s="75">
        <f>G27+G68+G75+G92+G99</f>
        <v>463.95000000000005</v>
      </c>
      <c r="H103" s="11">
        <f t="shared" ref="H103:L103" si="24">H27+H68+H75+H92+H99</f>
        <v>324</v>
      </c>
      <c r="I103" s="11">
        <f t="shared" si="24"/>
        <v>318</v>
      </c>
      <c r="J103" s="11">
        <f>J27+J68+J75+J92+J99</f>
        <v>318</v>
      </c>
      <c r="K103" s="11">
        <f t="shared" si="24"/>
        <v>318</v>
      </c>
      <c r="L103" s="11">
        <f t="shared" si="24"/>
        <v>318</v>
      </c>
      <c r="M103" s="6"/>
      <c r="N103" s="6"/>
    </row>
    <row r="104" spans="1:14" ht="35.25" customHeight="1" x14ac:dyDescent="0.25">
      <c r="A104" s="121" t="s">
        <v>88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3"/>
      <c r="M104" s="6"/>
    </row>
    <row r="105" spans="1:14" ht="25.5" customHeight="1" x14ac:dyDescent="0.25">
      <c r="A105" s="121" t="s">
        <v>75</v>
      </c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3"/>
    </row>
    <row r="106" spans="1:14" ht="30" customHeight="1" x14ac:dyDescent="0.25">
      <c r="A106" s="121" t="s">
        <v>120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3"/>
    </row>
    <row r="107" spans="1:14" ht="27" customHeight="1" x14ac:dyDescent="0.25">
      <c r="A107" s="124" t="s">
        <v>121</v>
      </c>
      <c r="B107" s="126" t="s">
        <v>60</v>
      </c>
      <c r="C107" s="126" t="s">
        <v>63</v>
      </c>
      <c r="D107" s="10" t="s">
        <v>29</v>
      </c>
      <c r="E107" s="11">
        <f t="shared" ref="E107:E118" si="25">F107+G107+H107+I107+J107+K107+L107</f>
        <v>210</v>
      </c>
      <c r="F107" s="11">
        <v>30</v>
      </c>
      <c r="G107" s="11">
        <v>30</v>
      </c>
      <c r="H107" s="11">
        <v>30</v>
      </c>
      <c r="I107" s="11">
        <v>30</v>
      </c>
      <c r="J107" s="11">
        <v>30</v>
      </c>
      <c r="K107" s="11">
        <v>30</v>
      </c>
      <c r="L107" s="11">
        <v>30</v>
      </c>
    </row>
    <row r="108" spans="1:14" ht="33" customHeight="1" x14ac:dyDescent="0.25">
      <c r="A108" s="125"/>
      <c r="B108" s="127"/>
      <c r="C108" s="127"/>
      <c r="D108" s="8" t="s">
        <v>30</v>
      </c>
      <c r="E108" s="7">
        <f t="shared" si="25"/>
        <v>210</v>
      </c>
      <c r="F108" s="7">
        <v>30</v>
      </c>
      <c r="G108" s="7">
        <v>30</v>
      </c>
      <c r="H108" s="7">
        <v>30</v>
      </c>
      <c r="I108" s="7">
        <v>30</v>
      </c>
      <c r="J108" s="7">
        <v>30</v>
      </c>
      <c r="K108" s="7">
        <v>30</v>
      </c>
      <c r="L108" s="7">
        <v>30</v>
      </c>
    </row>
    <row r="109" spans="1:14" ht="35.25" customHeight="1" x14ac:dyDescent="0.25">
      <c r="A109" s="124" t="s">
        <v>122</v>
      </c>
      <c r="B109" s="126" t="s">
        <v>61</v>
      </c>
      <c r="C109" s="126" t="s">
        <v>63</v>
      </c>
      <c r="D109" s="10" t="s">
        <v>29</v>
      </c>
      <c r="E109" s="11">
        <f t="shared" si="25"/>
        <v>210</v>
      </c>
      <c r="F109" s="11">
        <v>30</v>
      </c>
      <c r="G109" s="11">
        <v>30</v>
      </c>
      <c r="H109" s="11">
        <v>30</v>
      </c>
      <c r="I109" s="11">
        <v>30</v>
      </c>
      <c r="J109" s="11">
        <v>30</v>
      </c>
      <c r="K109" s="11">
        <v>30</v>
      </c>
      <c r="L109" s="11">
        <v>30</v>
      </c>
    </row>
    <row r="110" spans="1:14" ht="33" customHeight="1" x14ac:dyDescent="0.25">
      <c r="A110" s="125"/>
      <c r="B110" s="127"/>
      <c r="C110" s="127"/>
      <c r="D110" s="8" t="s">
        <v>30</v>
      </c>
      <c r="E110" s="7">
        <f t="shared" si="25"/>
        <v>210</v>
      </c>
      <c r="F110" s="7">
        <v>30</v>
      </c>
      <c r="G110" s="7">
        <v>30</v>
      </c>
      <c r="H110" s="7">
        <v>30</v>
      </c>
      <c r="I110" s="7">
        <v>30</v>
      </c>
      <c r="J110" s="7">
        <v>30</v>
      </c>
      <c r="K110" s="7">
        <v>30</v>
      </c>
      <c r="L110" s="7">
        <v>30</v>
      </c>
    </row>
    <row r="111" spans="1:14" ht="30" customHeight="1" x14ac:dyDescent="0.25">
      <c r="A111" s="124" t="s">
        <v>123</v>
      </c>
      <c r="B111" s="126" t="s">
        <v>62</v>
      </c>
      <c r="C111" s="126" t="s">
        <v>63</v>
      </c>
      <c r="D111" s="10" t="s">
        <v>29</v>
      </c>
      <c r="E111" s="11">
        <f t="shared" si="25"/>
        <v>280</v>
      </c>
      <c r="F111" s="11">
        <v>40</v>
      </c>
      <c r="G111" s="11">
        <v>40</v>
      </c>
      <c r="H111" s="11">
        <v>40</v>
      </c>
      <c r="I111" s="11">
        <v>40</v>
      </c>
      <c r="J111" s="11">
        <v>40</v>
      </c>
      <c r="K111" s="11">
        <v>40</v>
      </c>
      <c r="L111" s="11">
        <v>40</v>
      </c>
    </row>
    <row r="112" spans="1:14" ht="27" customHeight="1" x14ac:dyDescent="0.25">
      <c r="A112" s="125"/>
      <c r="B112" s="127"/>
      <c r="C112" s="127"/>
      <c r="D112" s="8" t="s">
        <v>30</v>
      </c>
      <c r="E112" s="7">
        <f t="shared" si="25"/>
        <v>280</v>
      </c>
      <c r="F112" s="7">
        <v>40</v>
      </c>
      <c r="G112" s="7">
        <v>40</v>
      </c>
      <c r="H112" s="7">
        <v>40</v>
      </c>
      <c r="I112" s="7">
        <v>40</v>
      </c>
      <c r="J112" s="7">
        <v>40</v>
      </c>
      <c r="K112" s="7">
        <v>40</v>
      </c>
      <c r="L112" s="7">
        <v>40</v>
      </c>
    </row>
    <row r="113" spans="1:12" ht="38.25" customHeight="1" x14ac:dyDescent="0.25">
      <c r="A113" s="124" t="s">
        <v>124</v>
      </c>
      <c r="B113" s="126" t="s">
        <v>64</v>
      </c>
      <c r="C113" s="126" t="s">
        <v>39</v>
      </c>
      <c r="D113" s="10" t="s">
        <v>29</v>
      </c>
      <c r="E113" s="11">
        <f>F113+G113+H113+I113+J113+K113+L113</f>
        <v>60</v>
      </c>
      <c r="F113" s="11">
        <v>8</v>
      </c>
      <c r="G113" s="11">
        <v>8</v>
      </c>
      <c r="H113" s="11">
        <v>4</v>
      </c>
      <c r="I113" s="11">
        <v>10</v>
      </c>
      <c r="J113" s="11">
        <v>10</v>
      </c>
      <c r="K113" s="11">
        <v>10</v>
      </c>
      <c r="L113" s="11">
        <v>10</v>
      </c>
    </row>
    <row r="114" spans="1:12" ht="39" customHeight="1" x14ac:dyDescent="0.25">
      <c r="A114" s="125"/>
      <c r="B114" s="127"/>
      <c r="C114" s="127"/>
      <c r="D114" s="8" t="s">
        <v>30</v>
      </c>
      <c r="E114" s="7">
        <f>F114+G114+H114+I114+J114+K114+L114</f>
        <v>60</v>
      </c>
      <c r="F114" s="7">
        <v>8</v>
      </c>
      <c r="G114" s="7">
        <v>8</v>
      </c>
      <c r="H114" s="7">
        <v>4</v>
      </c>
      <c r="I114" s="7">
        <v>10</v>
      </c>
      <c r="J114" s="7">
        <v>10</v>
      </c>
      <c r="K114" s="7">
        <v>10</v>
      </c>
      <c r="L114" s="7">
        <v>10</v>
      </c>
    </row>
    <row r="115" spans="1:12" ht="27.75" customHeight="1" x14ac:dyDescent="0.25">
      <c r="A115" s="124" t="s">
        <v>125</v>
      </c>
      <c r="B115" s="126" t="s">
        <v>65</v>
      </c>
      <c r="C115" s="126" t="s">
        <v>34</v>
      </c>
      <c r="D115" s="10" t="s">
        <v>29</v>
      </c>
      <c r="E115" s="11">
        <f t="shared" si="25"/>
        <v>800</v>
      </c>
      <c r="F115" s="11">
        <v>200</v>
      </c>
      <c r="G115" s="11">
        <v>100</v>
      </c>
      <c r="H115" s="11">
        <v>100</v>
      </c>
      <c r="I115" s="11">
        <v>100</v>
      </c>
      <c r="J115" s="11">
        <v>100</v>
      </c>
      <c r="K115" s="11">
        <v>100</v>
      </c>
      <c r="L115" s="11">
        <v>100</v>
      </c>
    </row>
    <row r="116" spans="1:12" ht="31.5" customHeight="1" x14ac:dyDescent="0.25">
      <c r="A116" s="125"/>
      <c r="B116" s="127"/>
      <c r="C116" s="127"/>
      <c r="D116" s="8" t="s">
        <v>30</v>
      </c>
      <c r="E116" s="7">
        <f t="shared" si="25"/>
        <v>800</v>
      </c>
      <c r="F116" s="7">
        <v>200</v>
      </c>
      <c r="G116" s="7">
        <v>100</v>
      </c>
      <c r="H116" s="7">
        <v>100</v>
      </c>
      <c r="I116" s="7">
        <v>100</v>
      </c>
      <c r="J116" s="7">
        <v>100</v>
      </c>
      <c r="K116" s="7">
        <v>100</v>
      </c>
      <c r="L116" s="7">
        <v>100</v>
      </c>
    </row>
    <row r="117" spans="1:12" ht="33" customHeight="1" x14ac:dyDescent="0.25">
      <c r="A117" s="124" t="s">
        <v>126</v>
      </c>
      <c r="B117" s="126" t="s">
        <v>66</v>
      </c>
      <c r="C117" s="126" t="s">
        <v>34</v>
      </c>
      <c r="D117" s="10" t="s">
        <v>29</v>
      </c>
      <c r="E117" s="11">
        <f t="shared" si="25"/>
        <v>300</v>
      </c>
      <c r="F117" s="11">
        <v>150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150</v>
      </c>
    </row>
    <row r="118" spans="1:12" ht="42" customHeight="1" x14ac:dyDescent="0.25">
      <c r="A118" s="125"/>
      <c r="B118" s="127"/>
      <c r="C118" s="127"/>
      <c r="D118" s="8" t="s">
        <v>30</v>
      </c>
      <c r="E118" s="7">
        <f t="shared" si="25"/>
        <v>300</v>
      </c>
      <c r="F118" s="7">
        <v>150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150</v>
      </c>
    </row>
    <row r="119" spans="1:12" ht="25.5" customHeight="1" x14ac:dyDescent="0.25">
      <c r="A119" s="124" t="s">
        <v>127</v>
      </c>
      <c r="B119" s="126" t="s">
        <v>83</v>
      </c>
      <c r="C119" s="120" t="s">
        <v>39</v>
      </c>
      <c r="D119" s="10" t="s">
        <v>29</v>
      </c>
      <c r="E119" s="11">
        <f>F119+H119+G119+I119+J119+K119+L119</f>
        <v>14</v>
      </c>
      <c r="F119" s="11">
        <v>2</v>
      </c>
      <c r="G119" s="11">
        <v>2</v>
      </c>
      <c r="H119" s="11">
        <v>2</v>
      </c>
      <c r="I119" s="11">
        <v>2</v>
      </c>
      <c r="J119" s="11">
        <v>2</v>
      </c>
      <c r="K119" s="11">
        <v>2</v>
      </c>
      <c r="L119" s="11">
        <v>2</v>
      </c>
    </row>
    <row r="120" spans="1:12" ht="34.5" customHeight="1" x14ac:dyDescent="0.25">
      <c r="A120" s="125"/>
      <c r="B120" s="127"/>
      <c r="C120" s="120"/>
      <c r="D120" s="8" t="s">
        <v>30</v>
      </c>
      <c r="E120" s="7">
        <f>F120+H120+G120+I120+J120+K120+L120</f>
        <v>14</v>
      </c>
      <c r="F120" s="7">
        <v>2</v>
      </c>
      <c r="G120" s="7">
        <v>2</v>
      </c>
      <c r="H120" s="7">
        <v>2</v>
      </c>
      <c r="I120" s="7">
        <v>2</v>
      </c>
      <c r="J120" s="7">
        <v>2</v>
      </c>
      <c r="K120" s="7">
        <v>2</v>
      </c>
      <c r="L120" s="7">
        <v>2</v>
      </c>
    </row>
    <row r="121" spans="1:12" ht="34.5" customHeight="1" x14ac:dyDescent="0.25">
      <c r="A121" s="128"/>
      <c r="B121" s="128"/>
      <c r="C121" s="120" t="s">
        <v>34</v>
      </c>
      <c r="D121" s="10" t="s">
        <v>29</v>
      </c>
      <c r="E121" s="11">
        <f>F121+G121+H121+I121+J121+L121+K121</f>
        <v>105</v>
      </c>
      <c r="F121" s="11">
        <v>15</v>
      </c>
      <c r="G121" s="11">
        <v>15</v>
      </c>
      <c r="H121" s="11">
        <v>15</v>
      </c>
      <c r="I121" s="11">
        <v>15</v>
      </c>
      <c r="J121" s="11">
        <v>15</v>
      </c>
      <c r="K121" s="11">
        <v>15</v>
      </c>
      <c r="L121" s="11">
        <v>15</v>
      </c>
    </row>
    <row r="122" spans="1:12" ht="45.75" customHeight="1" x14ac:dyDescent="0.25">
      <c r="A122" s="129"/>
      <c r="B122" s="129"/>
      <c r="C122" s="120"/>
      <c r="D122" s="8" t="s">
        <v>30</v>
      </c>
      <c r="E122" s="7">
        <f>F122+G122+H122+I122+J122+L122+K122</f>
        <v>105</v>
      </c>
      <c r="F122" s="7">
        <v>15</v>
      </c>
      <c r="G122" s="7">
        <v>15</v>
      </c>
      <c r="H122" s="7">
        <v>15</v>
      </c>
      <c r="I122" s="7">
        <v>15</v>
      </c>
      <c r="J122" s="7">
        <v>15</v>
      </c>
      <c r="K122" s="7">
        <v>15</v>
      </c>
      <c r="L122" s="7">
        <v>15</v>
      </c>
    </row>
    <row r="123" spans="1:12" ht="28.5" customHeight="1" x14ac:dyDescent="0.25">
      <c r="A123" s="119" t="s">
        <v>128</v>
      </c>
      <c r="B123" s="120" t="s">
        <v>68</v>
      </c>
      <c r="C123" s="120" t="s">
        <v>39</v>
      </c>
      <c r="D123" s="10" t="s">
        <v>29</v>
      </c>
      <c r="E123" s="11">
        <f>F123+G123+H123+I123+J123+K123+L123</f>
        <v>14</v>
      </c>
      <c r="F123" s="11">
        <v>2</v>
      </c>
      <c r="G123" s="11">
        <v>2</v>
      </c>
      <c r="H123" s="11">
        <v>2</v>
      </c>
      <c r="I123" s="11">
        <v>2</v>
      </c>
      <c r="J123" s="11">
        <v>2</v>
      </c>
      <c r="K123" s="11">
        <v>2</v>
      </c>
      <c r="L123" s="11">
        <v>2</v>
      </c>
    </row>
    <row r="124" spans="1:12" ht="32.25" customHeight="1" x14ac:dyDescent="0.25">
      <c r="A124" s="119"/>
      <c r="B124" s="120"/>
      <c r="C124" s="120"/>
      <c r="D124" s="8" t="s">
        <v>30</v>
      </c>
      <c r="E124" s="7">
        <f>F124+H124+G124+I124+J124+K124+L124</f>
        <v>14</v>
      </c>
      <c r="F124" s="7">
        <v>2</v>
      </c>
      <c r="G124" s="7">
        <v>2</v>
      </c>
      <c r="H124" s="7">
        <v>2</v>
      </c>
      <c r="I124" s="7">
        <v>2</v>
      </c>
      <c r="J124" s="7">
        <v>2</v>
      </c>
      <c r="K124" s="7">
        <v>2</v>
      </c>
      <c r="L124" s="7">
        <v>2</v>
      </c>
    </row>
    <row r="125" spans="1:12" ht="28.5" customHeight="1" x14ac:dyDescent="0.25">
      <c r="A125" s="119" t="s">
        <v>129</v>
      </c>
      <c r="B125" s="120" t="s">
        <v>69</v>
      </c>
      <c r="C125" s="120" t="s">
        <v>34</v>
      </c>
      <c r="D125" s="10" t="s">
        <v>29</v>
      </c>
      <c r="E125" s="11">
        <f t="shared" ref="E125:E134" si="26">F125+G125+H125+I125+J125+K125+L125</f>
        <v>280</v>
      </c>
      <c r="F125" s="11">
        <v>40</v>
      </c>
      <c r="G125" s="11">
        <v>40</v>
      </c>
      <c r="H125" s="11">
        <v>40</v>
      </c>
      <c r="I125" s="11">
        <v>40</v>
      </c>
      <c r="J125" s="11">
        <v>40</v>
      </c>
      <c r="K125" s="11">
        <v>40</v>
      </c>
      <c r="L125" s="11">
        <v>40</v>
      </c>
    </row>
    <row r="126" spans="1:12" ht="33" customHeight="1" x14ac:dyDescent="0.25">
      <c r="A126" s="119"/>
      <c r="B126" s="120"/>
      <c r="C126" s="120"/>
      <c r="D126" s="8" t="s">
        <v>30</v>
      </c>
      <c r="E126" s="7">
        <f t="shared" si="26"/>
        <v>280</v>
      </c>
      <c r="F126" s="7">
        <v>40</v>
      </c>
      <c r="G126" s="7">
        <v>40</v>
      </c>
      <c r="H126" s="7">
        <v>40</v>
      </c>
      <c r="I126" s="7">
        <v>40</v>
      </c>
      <c r="J126" s="7">
        <v>40</v>
      </c>
      <c r="K126" s="7">
        <v>40</v>
      </c>
      <c r="L126" s="7">
        <v>40</v>
      </c>
    </row>
    <row r="127" spans="1:12" ht="32.25" customHeight="1" x14ac:dyDescent="0.25">
      <c r="A127" s="119" t="s">
        <v>130</v>
      </c>
      <c r="B127" s="120" t="s">
        <v>89</v>
      </c>
      <c r="C127" s="120" t="s">
        <v>34</v>
      </c>
      <c r="D127" s="10" t="s">
        <v>29</v>
      </c>
      <c r="E127" s="11">
        <f t="shared" si="26"/>
        <v>280</v>
      </c>
      <c r="F127" s="11">
        <v>40</v>
      </c>
      <c r="G127" s="11">
        <v>40</v>
      </c>
      <c r="H127" s="11">
        <v>40</v>
      </c>
      <c r="I127" s="11">
        <v>40</v>
      </c>
      <c r="J127" s="11">
        <v>40</v>
      </c>
      <c r="K127" s="11">
        <v>40</v>
      </c>
      <c r="L127" s="11">
        <v>40</v>
      </c>
    </row>
    <row r="128" spans="1:12" ht="43.5" customHeight="1" x14ac:dyDescent="0.25">
      <c r="A128" s="119"/>
      <c r="B128" s="120"/>
      <c r="C128" s="120"/>
      <c r="D128" s="8" t="s">
        <v>30</v>
      </c>
      <c r="E128" s="7">
        <f t="shared" si="26"/>
        <v>280</v>
      </c>
      <c r="F128" s="7">
        <v>40</v>
      </c>
      <c r="G128" s="7">
        <v>40</v>
      </c>
      <c r="H128" s="7">
        <v>40</v>
      </c>
      <c r="I128" s="7">
        <v>40</v>
      </c>
      <c r="J128" s="7">
        <v>40</v>
      </c>
      <c r="K128" s="7">
        <v>40</v>
      </c>
      <c r="L128" s="7">
        <v>40</v>
      </c>
    </row>
    <row r="129" spans="1:15" ht="31.5" customHeight="1" x14ac:dyDescent="0.25">
      <c r="A129" s="119" t="s">
        <v>131</v>
      </c>
      <c r="B129" s="120" t="s">
        <v>70</v>
      </c>
      <c r="C129" s="120" t="s">
        <v>34</v>
      </c>
      <c r="D129" s="10" t="s">
        <v>29</v>
      </c>
      <c r="E129" s="11">
        <f t="shared" si="26"/>
        <v>140</v>
      </c>
      <c r="F129" s="11">
        <v>20</v>
      </c>
      <c r="G129" s="11">
        <v>20</v>
      </c>
      <c r="H129" s="11">
        <v>20</v>
      </c>
      <c r="I129" s="11">
        <v>20</v>
      </c>
      <c r="J129" s="11">
        <v>20</v>
      </c>
      <c r="K129" s="11">
        <v>20</v>
      </c>
      <c r="L129" s="11">
        <v>20</v>
      </c>
    </row>
    <row r="130" spans="1:15" ht="44.25" customHeight="1" x14ac:dyDescent="0.25">
      <c r="A130" s="119"/>
      <c r="B130" s="120"/>
      <c r="C130" s="120"/>
      <c r="D130" s="8" t="s">
        <v>30</v>
      </c>
      <c r="E130" s="7">
        <f t="shared" si="26"/>
        <v>140</v>
      </c>
      <c r="F130" s="7">
        <v>20</v>
      </c>
      <c r="G130" s="7">
        <v>20</v>
      </c>
      <c r="H130" s="7">
        <v>20</v>
      </c>
      <c r="I130" s="7">
        <v>20</v>
      </c>
      <c r="J130" s="7">
        <v>20</v>
      </c>
      <c r="K130" s="7">
        <v>20</v>
      </c>
      <c r="L130" s="7">
        <v>20</v>
      </c>
    </row>
    <row r="131" spans="1:15" ht="28.5" customHeight="1" x14ac:dyDescent="0.25">
      <c r="A131" s="112" t="s">
        <v>132</v>
      </c>
      <c r="B131" s="113"/>
      <c r="C131" s="113"/>
      <c r="D131" s="10" t="s">
        <v>29</v>
      </c>
      <c r="E131" s="14">
        <f>F131+G131+H131+I131+J131+K131+L131</f>
        <v>2693</v>
      </c>
      <c r="F131" s="11">
        <f t="shared" ref="F131:G132" si="27">F107+F109+F111+F113+F115+F117+F119+F121+F123+F125+F127+F129</f>
        <v>577</v>
      </c>
      <c r="G131" s="11">
        <f t="shared" si="27"/>
        <v>327</v>
      </c>
      <c r="H131" s="16">
        <f>H107+H109+H111+H113+H115+H117+H119+H121+H123+H125+H127+H129</f>
        <v>323</v>
      </c>
      <c r="I131" s="11">
        <f t="shared" ref="I131:K132" si="28">I107+I109+I111+I113+I115+I117+I119+I121+I123+I125+I127+I129</f>
        <v>329</v>
      </c>
      <c r="J131" s="11">
        <f t="shared" si="28"/>
        <v>329</v>
      </c>
      <c r="K131" s="11">
        <f t="shared" si="28"/>
        <v>329</v>
      </c>
      <c r="L131" s="11">
        <f>L107+L109+L111+L113+L115+L117+L119+L121+L123+L125+L127+L129</f>
        <v>479</v>
      </c>
    </row>
    <row r="132" spans="1:15" ht="35.25" customHeight="1" x14ac:dyDescent="0.25">
      <c r="A132" s="112"/>
      <c r="B132" s="113"/>
      <c r="C132" s="113"/>
      <c r="D132" s="10" t="s">
        <v>30</v>
      </c>
      <c r="E132" s="14">
        <f>F132+G132+H132+I132+J132+K132+L132</f>
        <v>2693</v>
      </c>
      <c r="F132" s="11">
        <f t="shared" si="27"/>
        <v>577</v>
      </c>
      <c r="G132" s="11">
        <f t="shared" si="27"/>
        <v>327</v>
      </c>
      <c r="H132" s="16">
        <v>323</v>
      </c>
      <c r="I132" s="11">
        <f t="shared" si="28"/>
        <v>329</v>
      </c>
      <c r="J132" s="11">
        <f t="shared" si="28"/>
        <v>329</v>
      </c>
      <c r="K132" s="11">
        <f t="shared" si="28"/>
        <v>329</v>
      </c>
      <c r="L132" s="11">
        <f>L108+L110+L112+L114+L116+L118+L120+L122+L124+L126+L128+L130</f>
        <v>479</v>
      </c>
      <c r="M132" s="6"/>
      <c r="N132" s="6"/>
    </row>
    <row r="133" spans="1:15" ht="25.5" customHeight="1" x14ac:dyDescent="0.25">
      <c r="A133" s="112" t="s">
        <v>57</v>
      </c>
      <c r="B133" s="113"/>
      <c r="C133" s="113"/>
      <c r="D133" s="10" t="s">
        <v>29</v>
      </c>
      <c r="E133" s="14">
        <f t="shared" si="26"/>
        <v>2693</v>
      </c>
      <c r="F133" s="11">
        <f t="shared" ref="F133:L134" si="29">F131</f>
        <v>577</v>
      </c>
      <c r="G133" s="11">
        <f t="shared" si="29"/>
        <v>327</v>
      </c>
      <c r="H133" s="16">
        <f t="shared" si="29"/>
        <v>323</v>
      </c>
      <c r="I133" s="11">
        <f t="shared" si="29"/>
        <v>329</v>
      </c>
      <c r="J133" s="11">
        <f t="shared" si="29"/>
        <v>329</v>
      </c>
      <c r="K133" s="11">
        <f t="shared" si="29"/>
        <v>329</v>
      </c>
      <c r="L133" s="11">
        <f t="shared" si="29"/>
        <v>479</v>
      </c>
      <c r="M133" s="6"/>
      <c r="N133" s="6"/>
    </row>
    <row r="134" spans="1:15" ht="27" customHeight="1" x14ac:dyDescent="0.25">
      <c r="A134" s="112"/>
      <c r="B134" s="113"/>
      <c r="C134" s="113"/>
      <c r="D134" s="10" t="s">
        <v>30</v>
      </c>
      <c r="E134" s="14">
        <f t="shared" si="26"/>
        <v>2693</v>
      </c>
      <c r="F134" s="11">
        <f t="shared" si="29"/>
        <v>577</v>
      </c>
      <c r="G134" s="11">
        <f t="shared" si="29"/>
        <v>327</v>
      </c>
      <c r="H134" s="16">
        <f>H107+H109+H111+H113+H115+H117+H119+H121+H123+H125+H127+H129</f>
        <v>323</v>
      </c>
      <c r="I134" s="11">
        <f t="shared" si="29"/>
        <v>329</v>
      </c>
      <c r="J134" s="11">
        <f t="shared" si="29"/>
        <v>329</v>
      </c>
      <c r="K134" s="11">
        <f t="shared" si="29"/>
        <v>329</v>
      </c>
      <c r="L134" s="11">
        <f>L107+L109+L111+L113+L115+L117+L119+L121+L123+L125+L127+L129</f>
        <v>479</v>
      </c>
    </row>
    <row r="135" spans="1:15" ht="28.5" customHeight="1" x14ac:dyDescent="0.3">
      <c r="A135" s="112" t="s">
        <v>71</v>
      </c>
      <c r="B135" s="113"/>
      <c r="C135" s="113"/>
      <c r="D135" s="10" t="s">
        <v>29</v>
      </c>
      <c r="E135" s="14">
        <f>F135+G135+H135+I135+J135+K135+L135</f>
        <v>62893.049999999996</v>
      </c>
      <c r="F135" s="14">
        <f t="shared" ref="F135:L135" si="30">F137+F138+F136</f>
        <v>36324.199999999997</v>
      </c>
      <c r="G135" s="11">
        <f t="shared" si="30"/>
        <v>8001.15</v>
      </c>
      <c r="H135" s="11">
        <f t="shared" si="30"/>
        <v>8233.5999999999985</v>
      </c>
      <c r="I135" s="11">
        <f t="shared" si="30"/>
        <v>8243.1</v>
      </c>
      <c r="J135" s="11">
        <f t="shared" si="30"/>
        <v>647</v>
      </c>
      <c r="K135" s="11">
        <f t="shared" si="30"/>
        <v>647</v>
      </c>
      <c r="L135" s="11">
        <f t="shared" si="30"/>
        <v>797</v>
      </c>
      <c r="M135" s="69"/>
      <c r="N135" s="6"/>
      <c r="O135" s="6"/>
    </row>
    <row r="136" spans="1:15" ht="28.5" customHeight="1" x14ac:dyDescent="0.25">
      <c r="A136" s="112"/>
      <c r="B136" s="113"/>
      <c r="C136" s="113"/>
      <c r="D136" s="28" t="s">
        <v>92</v>
      </c>
      <c r="E136" s="14">
        <f>F136+G136+H136+I136+J136+K136+L136</f>
        <v>16795.5</v>
      </c>
      <c r="F136" s="14">
        <f t="shared" ref="F136:I137" si="31">F101</f>
        <v>3746.4</v>
      </c>
      <c r="G136" s="11">
        <f t="shared" si="31"/>
        <v>4253.3999999999996</v>
      </c>
      <c r="H136" s="11">
        <f t="shared" si="31"/>
        <v>4263.0999999999995</v>
      </c>
      <c r="I136" s="11">
        <f t="shared" si="31"/>
        <v>4532.6000000000004</v>
      </c>
      <c r="J136" s="11">
        <v>0</v>
      </c>
      <c r="K136" s="11">
        <v>0</v>
      </c>
      <c r="L136" s="11">
        <v>0</v>
      </c>
      <c r="M136" s="6"/>
      <c r="N136" s="6"/>
    </row>
    <row r="137" spans="1:15" ht="33.75" customHeight="1" x14ac:dyDescent="0.25">
      <c r="A137" s="112"/>
      <c r="B137" s="113"/>
      <c r="C137" s="113"/>
      <c r="D137" s="10" t="s">
        <v>93</v>
      </c>
      <c r="E137" s="14">
        <f>F137+G137+H137+I137+J137+K137+L137</f>
        <v>39066.299999999996</v>
      </c>
      <c r="F137" s="14">
        <f t="shared" si="31"/>
        <v>29722.499999999996</v>
      </c>
      <c r="G137" s="11">
        <f t="shared" si="31"/>
        <v>2956.8</v>
      </c>
      <c r="H137" s="11">
        <f t="shared" si="31"/>
        <v>3323.5</v>
      </c>
      <c r="I137" s="11">
        <f t="shared" si="31"/>
        <v>3063.5</v>
      </c>
      <c r="J137" s="11">
        <f t="shared" ref="J137:L137" si="32">J102</f>
        <v>0</v>
      </c>
      <c r="K137" s="11">
        <f t="shared" si="32"/>
        <v>0</v>
      </c>
      <c r="L137" s="11">
        <f t="shared" si="32"/>
        <v>0</v>
      </c>
      <c r="M137" s="6"/>
      <c r="N137" s="6"/>
    </row>
    <row r="138" spans="1:15" ht="34.5" customHeight="1" x14ac:dyDescent="0.25">
      <c r="A138" s="112"/>
      <c r="B138" s="113"/>
      <c r="C138" s="113"/>
      <c r="D138" s="10" t="s">
        <v>30</v>
      </c>
      <c r="E138" s="14">
        <f>L138+K138+J138+I138+H138+G138+F138</f>
        <v>7031.25</v>
      </c>
      <c r="F138" s="14">
        <f t="shared" ref="F138:L138" si="33">F103+F134</f>
        <v>2855.3</v>
      </c>
      <c r="G138" s="75">
        <f t="shared" si="33"/>
        <v>790.95</v>
      </c>
      <c r="H138" s="11">
        <f t="shared" si="33"/>
        <v>647</v>
      </c>
      <c r="I138" s="11">
        <f t="shared" si="33"/>
        <v>647</v>
      </c>
      <c r="J138" s="11">
        <f t="shared" si="33"/>
        <v>647</v>
      </c>
      <c r="K138" s="11">
        <f t="shared" si="33"/>
        <v>647</v>
      </c>
      <c r="L138" s="11">
        <f t="shared" si="33"/>
        <v>797</v>
      </c>
      <c r="M138" s="6"/>
      <c r="O138" s="6"/>
    </row>
    <row r="139" spans="1:15" ht="25.5" customHeight="1" x14ac:dyDescent="0.25">
      <c r="A139" s="117" t="s">
        <v>5</v>
      </c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6"/>
      <c r="O139" s="6"/>
    </row>
    <row r="140" spans="1:15" ht="32.25" customHeight="1" x14ac:dyDescent="0.25">
      <c r="A140" s="112" t="s">
        <v>72</v>
      </c>
      <c r="B140" s="113"/>
      <c r="C140" s="113"/>
      <c r="D140" s="10" t="s">
        <v>29</v>
      </c>
      <c r="E140" s="11">
        <f>F140+G140+H140+I140+J140+K140+L140</f>
        <v>259</v>
      </c>
      <c r="F140" s="11">
        <f t="shared" ref="F140:L141" si="34">F70+F77+F79+F113+F119+F123</f>
        <v>37</v>
      </c>
      <c r="G140" s="11">
        <f t="shared" si="34"/>
        <v>37</v>
      </c>
      <c r="H140" s="11">
        <f t="shared" si="34"/>
        <v>37</v>
      </c>
      <c r="I140" s="11">
        <f t="shared" si="34"/>
        <v>37</v>
      </c>
      <c r="J140" s="11">
        <f t="shared" si="34"/>
        <v>37</v>
      </c>
      <c r="K140" s="11">
        <f t="shared" si="34"/>
        <v>37</v>
      </c>
      <c r="L140" s="11">
        <f t="shared" si="34"/>
        <v>37</v>
      </c>
      <c r="M140" s="6"/>
      <c r="N140" s="6"/>
      <c r="O140" s="6"/>
    </row>
    <row r="141" spans="1:15" ht="36" customHeight="1" x14ac:dyDescent="0.25">
      <c r="A141" s="112"/>
      <c r="B141" s="113"/>
      <c r="C141" s="113"/>
      <c r="D141" s="8" t="s">
        <v>30</v>
      </c>
      <c r="E141" s="7">
        <f t="shared" ref="E141:E148" si="35">F141+G141+H141+I141+J141+K141+L141</f>
        <v>259</v>
      </c>
      <c r="F141" s="7">
        <f t="shared" si="34"/>
        <v>37</v>
      </c>
      <c r="G141" s="7">
        <f t="shared" si="34"/>
        <v>37</v>
      </c>
      <c r="H141" s="7">
        <f t="shared" si="34"/>
        <v>37</v>
      </c>
      <c r="I141" s="7">
        <f t="shared" si="34"/>
        <v>37</v>
      </c>
      <c r="J141" s="7">
        <f t="shared" si="34"/>
        <v>37</v>
      </c>
      <c r="K141" s="7">
        <f t="shared" si="34"/>
        <v>37</v>
      </c>
      <c r="L141" s="7">
        <f t="shared" si="34"/>
        <v>37</v>
      </c>
    </row>
    <row r="142" spans="1:15" ht="30" customHeight="1" x14ac:dyDescent="0.25">
      <c r="A142" s="112" t="s">
        <v>78</v>
      </c>
      <c r="B142" s="113"/>
      <c r="C142" s="113"/>
      <c r="D142" s="10" t="s">
        <v>29</v>
      </c>
      <c r="E142" s="14">
        <f>F142+G142+H142+I142+J142+K142+L142</f>
        <v>4239.6000000000004</v>
      </c>
      <c r="F142" s="14">
        <f>F143+F144</f>
        <v>779.69999999999993</v>
      </c>
      <c r="G142" s="11">
        <f>G19+G72+G81+G83+G85+G87+G89+G94+G96+G115+G117+G121+G125+G127+G129</f>
        <v>554.9</v>
      </c>
      <c r="H142" s="11">
        <f t="shared" ref="G142:L142" si="36">H16+H72+H81+H83+H85+H87+H89+H94+H96+H115+H117+H121+H125+H127+H129</f>
        <v>612.5</v>
      </c>
      <c r="I142" s="11">
        <f t="shared" si="36"/>
        <v>612.5</v>
      </c>
      <c r="J142" s="11">
        <f t="shared" si="36"/>
        <v>510</v>
      </c>
      <c r="K142" s="11">
        <f t="shared" si="36"/>
        <v>510</v>
      </c>
      <c r="L142" s="11">
        <f t="shared" si="36"/>
        <v>660</v>
      </c>
      <c r="M142" s="6"/>
      <c r="N142" s="6"/>
    </row>
    <row r="143" spans="1:15" ht="30" customHeight="1" x14ac:dyDescent="0.25">
      <c r="A143" s="112"/>
      <c r="B143" s="113"/>
      <c r="C143" s="113"/>
      <c r="D143" s="8" t="s">
        <v>93</v>
      </c>
      <c r="E143" s="7">
        <f>F143+G143+H143+I143+J143+K143+L143</f>
        <v>287.8</v>
      </c>
      <c r="F143" s="7">
        <f>F20</f>
        <v>27.9</v>
      </c>
      <c r="G143" s="7">
        <f>G20</f>
        <v>54.9</v>
      </c>
      <c r="H143" s="7">
        <f t="shared" ref="G143:L143" si="37">H17</f>
        <v>102.5</v>
      </c>
      <c r="I143" s="7">
        <f t="shared" si="37"/>
        <v>102.5</v>
      </c>
      <c r="J143" s="7">
        <f t="shared" si="37"/>
        <v>0</v>
      </c>
      <c r="K143" s="7">
        <f t="shared" si="37"/>
        <v>0</v>
      </c>
      <c r="L143" s="7">
        <f t="shared" si="37"/>
        <v>0</v>
      </c>
      <c r="M143" s="6"/>
    </row>
    <row r="144" spans="1:15" ht="33.75" customHeight="1" x14ac:dyDescent="0.25">
      <c r="A144" s="112"/>
      <c r="B144" s="113"/>
      <c r="C144" s="113"/>
      <c r="D144" s="8" t="s">
        <v>30</v>
      </c>
      <c r="E144" s="13">
        <f>F144+G144+H144+I144+J144+K144+L144</f>
        <v>3951.8</v>
      </c>
      <c r="F144" s="7">
        <f>F21+F73+F82+F84+F86+F88+F90+F95+F97+F116+F118+F122+F126+F128+F130</f>
        <v>751.8</v>
      </c>
      <c r="G144" s="7">
        <f t="shared" ref="G144:I144" si="38">G18+G73+G82+G84+G86+G88+G90+G95+G97+G116+G118+G122+G126+G128+G130</f>
        <v>500</v>
      </c>
      <c r="H144" s="7">
        <f t="shared" si="38"/>
        <v>510</v>
      </c>
      <c r="I144" s="7">
        <f t="shared" si="38"/>
        <v>510</v>
      </c>
      <c r="J144" s="7">
        <f>J21+J73+J82+J84+J86+J88+J90+J95+J97+J116+J118+J122+J126+J128+J130</f>
        <v>510</v>
      </c>
      <c r="K144" s="7">
        <f>K21+K73+K82+K84+K86+K88+K90+K95+K97+K116+K118+K122+K126+K128+K130</f>
        <v>510</v>
      </c>
      <c r="L144" s="7">
        <f>L21+L73+L82+L84+L86+L88+L90+L95+L97+L116+L118+L122+L126+L128+L130</f>
        <v>660</v>
      </c>
      <c r="M144" s="6"/>
      <c r="N144" s="6"/>
    </row>
    <row r="145" spans="1:15" ht="28.5" customHeight="1" x14ac:dyDescent="0.25">
      <c r="A145" s="112" t="s">
        <v>79</v>
      </c>
      <c r="B145" s="113"/>
      <c r="C145" s="113"/>
      <c r="D145" s="10" t="s">
        <v>29</v>
      </c>
      <c r="E145" s="11">
        <f t="shared" si="35"/>
        <v>700</v>
      </c>
      <c r="F145" s="11">
        <f t="shared" ref="F145:L146" si="39">F107+F109+F111</f>
        <v>100</v>
      </c>
      <c r="G145" s="11">
        <f t="shared" si="39"/>
        <v>100</v>
      </c>
      <c r="H145" s="11">
        <f t="shared" si="39"/>
        <v>100</v>
      </c>
      <c r="I145" s="11">
        <f t="shared" si="39"/>
        <v>100</v>
      </c>
      <c r="J145" s="11">
        <f t="shared" si="39"/>
        <v>100</v>
      </c>
      <c r="K145" s="11">
        <f t="shared" si="39"/>
        <v>100</v>
      </c>
      <c r="L145" s="11">
        <f t="shared" si="39"/>
        <v>100</v>
      </c>
      <c r="N145" s="6"/>
    </row>
    <row r="146" spans="1:15" ht="33" customHeight="1" x14ac:dyDescent="0.25">
      <c r="A146" s="112"/>
      <c r="B146" s="113"/>
      <c r="C146" s="113"/>
      <c r="D146" s="8" t="s">
        <v>30</v>
      </c>
      <c r="E146" s="7">
        <f t="shared" si="35"/>
        <v>700</v>
      </c>
      <c r="F146" s="7">
        <f t="shared" si="39"/>
        <v>100</v>
      </c>
      <c r="G146" s="7">
        <f t="shared" si="39"/>
        <v>100</v>
      </c>
      <c r="H146" s="7">
        <f t="shared" si="39"/>
        <v>100</v>
      </c>
      <c r="I146" s="7">
        <f t="shared" si="39"/>
        <v>100</v>
      </c>
      <c r="J146" s="7">
        <f t="shared" si="39"/>
        <v>100</v>
      </c>
      <c r="K146" s="7">
        <f t="shared" si="39"/>
        <v>100</v>
      </c>
      <c r="L146" s="7">
        <f t="shared" si="39"/>
        <v>100</v>
      </c>
      <c r="M146" s="6"/>
    </row>
    <row r="147" spans="1:15" ht="30" customHeight="1" x14ac:dyDescent="0.25">
      <c r="A147" s="112" t="s">
        <v>81</v>
      </c>
      <c r="B147" s="113"/>
      <c r="C147" s="113"/>
      <c r="D147" s="10" t="s">
        <v>29</v>
      </c>
      <c r="E147" s="14">
        <f>F147+G147+H147+I147+J147+K147+L147</f>
        <v>20361.849999999999</v>
      </c>
      <c r="F147" s="14">
        <f>F148+F149</f>
        <v>20207.899999999998</v>
      </c>
      <c r="G147" s="75">
        <f>G148+G149</f>
        <v>153.95000000000002</v>
      </c>
      <c r="H147" s="11">
        <v>0</v>
      </c>
      <c r="I147" s="11">
        <f t="shared" ref="I147:L147" si="40">I149+I148</f>
        <v>0</v>
      </c>
      <c r="J147" s="11">
        <f t="shared" si="40"/>
        <v>0</v>
      </c>
      <c r="K147" s="11">
        <f t="shared" si="40"/>
        <v>0</v>
      </c>
      <c r="L147" s="11">
        <f t="shared" si="40"/>
        <v>0</v>
      </c>
      <c r="M147" s="12"/>
    </row>
    <row r="148" spans="1:15" ht="33" customHeight="1" x14ac:dyDescent="0.25">
      <c r="A148" s="112"/>
      <c r="B148" s="113"/>
      <c r="C148" s="113"/>
      <c r="D148" s="8" t="s">
        <v>93</v>
      </c>
      <c r="E148" s="13">
        <f t="shared" si="35"/>
        <v>19090.699999999997</v>
      </c>
      <c r="F148" s="13">
        <f>F60</f>
        <v>19090.699999999997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12"/>
    </row>
    <row r="149" spans="1:15" ht="36" customHeight="1" x14ac:dyDescent="0.25">
      <c r="A149" s="112"/>
      <c r="B149" s="113"/>
      <c r="C149" s="113"/>
      <c r="D149" s="8" t="s">
        <v>30</v>
      </c>
      <c r="E149" s="13">
        <f>F149+G149+H149+I149+K149+L149</f>
        <v>1271.1500000000001</v>
      </c>
      <c r="F149" s="13">
        <f>F61</f>
        <v>1117.2</v>
      </c>
      <c r="G149" s="74">
        <f>G61</f>
        <v>153.95000000000002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6"/>
    </row>
    <row r="150" spans="1:15" ht="30" customHeight="1" x14ac:dyDescent="0.25">
      <c r="A150" s="112" t="s">
        <v>111</v>
      </c>
      <c r="B150" s="113"/>
      <c r="C150" s="113"/>
      <c r="D150" s="10" t="s">
        <v>29</v>
      </c>
      <c r="E150" s="14">
        <f t="shared" ref="E150:L150" si="41">E151+E152</f>
        <v>9239.1999999999989</v>
      </c>
      <c r="F150" s="14">
        <f t="shared" si="41"/>
        <v>8499.1999999999989</v>
      </c>
      <c r="G150" s="11">
        <f t="shared" si="41"/>
        <v>0</v>
      </c>
      <c r="H150" s="11">
        <f t="shared" si="41"/>
        <v>500</v>
      </c>
      <c r="I150" s="11">
        <f t="shared" si="41"/>
        <v>240</v>
      </c>
      <c r="J150" s="11">
        <f t="shared" si="41"/>
        <v>0</v>
      </c>
      <c r="K150" s="11">
        <f t="shared" si="41"/>
        <v>0</v>
      </c>
      <c r="L150" s="11">
        <f t="shared" si="41"/>
        <v>0</v>
      </c>
      <c r="M150" s="6"/>
      <c r="N150" s="18"/>
    </row>
    <row r="151" spans="1:15" ht="39.75" customHeight="1" x14ac:dyDescent="0.25">
      <c r="A151" s="112"/>
      <c r="B151" s="113"/>
      <c r="C151" s="113"/>
      <c r="D151" s="8" t="s">
        <v>93</v>
      </c>
      <c r="E151" s="13">
        <f>F151+G151+H151+I151+J151+K151+L151</f>
        <v>8389.9</v>
      </c>
      <c r="F151" s="13">
        <f t="shared" ref="F151:K151" si="42">F14</f>
        <v>7649.9</v>
      </c>
      <c r="G151" s="7">
        <f t="shared" si="42"/>
        <v>0</v>
      </c>
      <c r="H151" s="7">
        <f t="shared" si="42"/>
        <v>500</v>
      </c>
      <c r="I151" s="7">
        <f t="shared" si="42"/>
        <v>240</v>
      </c>
      <c r="J151" s="7">
        <f t="shared" si="42"/>
        <v>0</v>
      </c>
      <c r="K151" s="7">
        <f t="shared" si="42"/>
        <v>0</v>
      </c>
      <c r="L151" s="7">
        <f>L13</f>
        <v>0</v>
      </c>
    </row>
    <row r="152" spans="1:15" ht="36" customHeight="1" x14ac:dyDescent="0.25">
      <c r="A152" s="112"/>
      <c r="B152" s="113"/>
      <c r="C152" s="113"/>
      <c r="D152" s="8" t="s">
        <v>30</v>
      </c>
      <c r="E152" s="7">
        <f>F152+G152+H152+I152+J152+K152+L152</f>
        <v>849.3</v>
      </c>
      <c r="F152" s="7">
        <f>F15</f>
        <v>849.3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6"/>
    </row>
    <row r="153" spans="1:15" ht="27.75" customHeight="1" x14ac:dyDescent="0.25">
      <c r="A153" s="103" t="s">
        <v>112</v>
      </c>
      <c r="B153" s="104"/>
      <c r="C153" s="105"/>
      <c r="D153" s="26" t="s">
        <v>29</v>
      </c>
      <c r="E153" s="29">
        <f>E154+E155+E156</f>
        <v>24546.5</v>
      </c>
      <c r="F153" s="29">
        <f t="shared" ref="F153:L153" si="43">F154+F155+F156</f>
        <v>5611.4</v>
      </c>
      <c r="G153" s="29">
        <f>G154+G155+G156</f>
        <v>6215.4</v>
      </c>
      <c r="H153" s="29">
        <f>H154+H155+H156</f>
        <v>6225.1</v>
      </c>
      <c r="I153" s="29">
        <f t="shared" si="43"/>
        <v>6494.6</v>
      </c>
      <c r="J153" s="29">
        <f t="shared" si="43"/>
        <v>0</v>
      </c>
      <c r="K153" s="29">
        <f t="shared" si="43"/>
        <v>0</v>
      </c>
      <c r="L153" s="29">
        <f t="shared" si="43"/>
        <v>0</v>
      </c>
      <c r="M153" s="6"/>
    </row>
    <row r="154" spans="1:15" ht="31.5" customHeight="1" x14ac:dyDescent="0.25">
      <c r="A154" s="106"/>
      <c r="B154" s="107"/>
      <c r="C154" s="108"/>
      <c r="D154" s="8" t="s">
        <v>92</v>
      </c>
      <c r="E154" s="30">
        <f>F154+G154+H154+I154+J154+K154+L154</f>
        <v>13662.5</v>
      </c>
      <c r="F154" s="30">
        <f t="shared" ref="F154:I155" si="44">F33+F48+F51</f>
        <v>2890.4</v>
      </c>
      <c r="G154" s="30">
        <f t="shared" si="44"/>
        <v>3494.4</v>
      </c>
      <c r="H154" s="30">
        <f t="shared" si="44"/>
        <v>3504.1</v>
      </c>
      <c r="I154" s="30">
        <f t="shared" si="44"/>
        <v>3773.6</v>
      </c>
      <c r="J154" s="30">
        <v>0</v>
      </c>
      <c r="K154" s="30">
        <v>0</v>
      </c>
      <c r="L154" s="30">
        <v>0</v>
      </c>
      <c r="M154" s="6"/>
      <c r="N154" s="6"/>
      <c r="O154" s="6"/>
    </row>
    <row r="155" spans="1:15" ht="30" customHeight="1" x14ac:dyDescent="0.25">
      <c r="A155" s="106"/>
      <c r="B155" s="107"/>
      <c r="C155" s="108"/>
      <c r="D155" s="8" t="s">
        <v>93</v>
      </c>
      <c r="E155" s="30">
        <f>F155+G155+H155+I155+J155+K155+L155</f>
        <v>10884</v>
      </c>
      <c r="F155" s="30">
        <f t="shared" si="44"/>
        <v>2721</v>
      </c>
      <c r="G155" s="30">
        <f t="shared" si="44"/>
        <v>2721</v>
      </c>
      <c r="H155" s="30">
        <f t="shared" si="44"/>
        <v>2721</v>
      </c>
      <c r="I155" s="30">
        <f t="shared" si="44"/>
        <v>2721</v>
      </c>
      <c r="J155" s="30">
        <v>0</v>
      </c>
      <c r="K155" s="30">
        <v>0</v>
      </c>
      <c r="L155" s="30">
        <v>0</v>
      </c>
    </row>
    <row r="156" spans="1:15" ht="29.25" customHeight="1" x14ac:dyDescent="0.25">
      <c r="A156" s="109"/>
      <c r="B156" s="110"/>
      <c r="C156" s="111"/>
      <c r="D156" s="8" t="s">
        <v>30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N156" s="6"/>
    </row>
    <row r="157" spans="1:15" ht="27" customHeight="1" x14ac:dyDescent="0.25">
      <c r="A157" s="103" t="s">
        <v>150</v>
      </c>
      <c r="B157" s="104"/>
      <c r="C157" s="105"/>
      <c r="D157" s="26" t="s">
        <v>29</v>
      </c>
      <c r="E157" s="29">
        <f t="shared" ref="E157:L157" si="45">E158+E159+E160</f>
        <v>3133</v>
      </c>
      <c r="F157" s="29">
        <f t="shared" si="45"/>
        <v>856</v>
      </c>
      <c r="G157" s="29">
        <f t="shared" si="45"/>
        <v>759</v>
      </c>
      <c r="H157" s="29">
        <f t="shared" si="45"/>
        <v>759</v>
      </c>
      <c r="I157" s="29">
        <f t="shared" si="45"/>
        <v>759</v>
      </c>
      <c r="J157" s="29">
        <f t="shared" si="45"/>
        <v>0</v>
      </c>
      <c r="K157" s="29">
        <f t="shared" si="45"/>
        <v>0</v>
      </c>
      <c r="L157" s="29">
        <f t="shared" si="45"/>
        <v>0</v>
      </c>
    </row>
    <row r="158" spans="1:15" ht="30" x14ac:dyDescent="0.25">
      <c r="A158" s="106"/>
      <c r="B158" s="107"/>
      <c r="C158" s="108"/>
      <c r="D158" s="8" t="s">
        <v>92</v>
      </c>
      <c r="E158" s="30">
        <f>F158+G158+H158+I158+J158+L158</f>
        <v>3133</v>
      </c>
      <c r="F158" s="30">
        <f>F162+F165+F168+F171+F174+F177+F180+F183+F186</f>
        <v>856</v>
      </c>
      <c r="G158" s="30">
        <f>G162+G165+G168+G171+G174+G177+G180+G183+G186</f>
        <v>759</v>
      </c>
      <c r="H158" s="30">
        <f>H162+H165+H168+H171+H174+H177+H180+H183+H186</f>
        <v>759</v>
      </c>
      <c r="I158" s="30">
        <f>I162+I165+I168+I171+I174+I177+I180+I183+I186</f>
        <v>759</v>
      </c>
      <c r="J158" s="30">
        <v>0</v>
      </c>
      <c r="K158" s="30">
        <v>0</v>
      </c>
      <c r="L158" s="30">
        <v>0</v>
      </c>
      <c r="N158" s="6"/>
    </row>
    <row r="159" spans="1:15" ht="31.5" customHeight="1" x14ac:dyDescent="0.25">
      <c r="A159" s="106"/>
      <c r="B159" s="107"/>
      <c r="C159" s="108"/>
      <c r="D159" s="8" t="s">
        <v>93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N159" s="6"/>
    </row>
    <row r="160" spans="1:15" ht="25.5" customHeight="1" x14ac:dyDescent="0.25">
      <c r="A160" s="109"/>
      <c r="B160" s="110"/>
      <c r="C160" s="111"/>
      <c r="D160" s="8" t="s">
        <v>30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</row>
    <row r="161" spans="1:14" ht="27" customHeight="1" x14ac:dyDescent="0.25">
      <c r="A161" s="89"/>
      <c r="B161" s="83" t="s">
        <v>151</v>
      </c>
      <c r="C161" s="84"/>
      <c r="D161" s="26" t="s">
        <v>29</v>
      </c>
      <c r="E161" s="29">
        <f t="shared" ref="E161:E188" si="46">F161+G161+H161+I161+J161+K161+L161</f>
        <v>930.9</v>
      </c>
      <c r="F161" s="29">
        <f t="shared" ref="F161:L161" si="47">F162+F163+F164</f>
        <v>324</v>
      </c>
      <c r="G161" s="29">
        <f>G162+G163+G164</f>
        <v>322.89999999999998</v>
      </c>
      <c r="H161" s="29">
        <f t="shared" si="47"/>
        <v>142</v>
      </c>
      <c r="I161" s="29">
        <f t="shared" si="47"/>
        <v>142</v>
      </c>
      <c r="J161" s="29">
        <f t="shared" si="47"/>
        <v>0</v>
      </c>
      <c r="K161" s="29">
        <f t="shared" si="47"/>
        <v>0</v>
      </c>
      <c r="L161" s="29">
        <f t="shared" si="47"/>
        <v>0</v>
      </c>
      <c r="N161" s="6"/>
    </row>
    <row r="162" spans="1:14" ht="27" customHeight="1" x14ac:dyDescent="0.25">
      <c r="A162" s="90"/>
      <c r="B162" s="85"/>
      <c r="C162" s="86"/>
      <c r="D162" s="8" t="s">
        <v>92</v>
      </c>
      <c r="E162" s="77">
        <f t="shared" si="46"/>
        <v>517</v>
      </c>
      <c r="F162" s="77">
        <f>F38</f>
        <v>91</v>
      </c>
      <c r="G162" s="77">
        <f>G38</f>
        <v>142</v>
      </c>
      <c r="H162" s="77">
        <f>H38</f>
        <v>142</v>
      </c>
      <c r="I162" s="77">
        <f>I38</f>
        <v>142</v>
      </c>
      <c r="J162" s="77">
        <v>0</v>
      </c>
      <c r="K162" s="77">
        <v>0</v>
      </c>
      <c r="L162" s="77">
        <v>0</v>
      </c>
    </row>
    <row r="163" spans="1:14" ht="31.5" customHeight="1" x14ac:dyDescent="0.25">
      <c r="A163" s="90"/>
      <c r="B163" s="85"/>
      <c r="C163" s="86"/>
      <c r="D163" s="8" t="s">
        <v>93</v>
      </c>
      <c r="E163" s="30">
        <f>F163+G163+H163+I163+J163+K163+L163</f>
        <v>413.9</v>
      </c>
      <c r="F163" s="30">
        <f>F23</f>
        <v>233</v>
      </c>
      <c r="G163" s="30">
        <f>G23</f>
        <v>180.9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N163" s="6"/>
    </row>
    <row r="164" spans="1:14" ht="25.5" customHeight="1" x14ac:dyDescent="0.25">
      <c r="A164" s="91"/>
      <c r="B164" s="87"/>
      <c r="C164" s="88"/>
      <c r="D164" s="8" t="s">
        <v>30</v>
      </c>
      <c r="E164" s="30">
        <f t="shared" si="46"/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73"/>
    </row>
    <row r="165" spans="1:14" ht="27" customHeight="1" x14ac:dyDescent="0.25">
      <c r="A165" s="78" t="s">
        <v>152</v>
      </c>
      <c r="B165" s="83" t="s">
        <v>153</v>
      </c>
      <c r="C165" s="92"/>
      <c r="D165" s="26" t="s">
        <v>29</v>
      </c>
      <c r="E165" s="29">
        <f t="shared" si="46"/>
        <v>481</v>
      </c>
      <c r="F165" s="29">
        <f t="shared" ref="F165:L165" si="48">F166+F167</f>
        <v>118</v>
      </c>
      <c r="G165" s="29">
        <f t="shared" si="48"/>
        <v>121</v>
      </c>
      <c r="H165" s="29">
        <f t="shared" si="48"/>
        <v>121</v>
      </c>
      <c r="I165" s="29">
        <f t="shared" si="48"/>
        <v>121</v>
      </c>
      <c r="J165" s="29">
        <f t="shared" si="48"/>
        <v>0</v>
      </c>
      <c r="K165" s="29">
        <f t="shared" si="48"/>
        <v>0</v>
      </c>
      <c r="L165" s="29">
        <f t="shared" si="48"/>
        <v>0</v>
      </c>
    </row>
    <row r="166" spans="1:14" ht="31.5" customHeight="1" x14ac:dyDescent="0.25">
      <c r="A166" s="79"/>
      <c r="B166" s="93"/>
      <c r="C166" s="94"/>
      <c r="D166" s="8" t="s">
        <v>92</v>
      </c>
      <c r="E166" s="30">
        <f t="shared" si="46"/>
        <v>481</v>
      </c>
      <c r="F166" s="30">
        <f>F39</f>
        <v>118</v>
      </c>
      <c r="G166" s="30">
        <f>G39</f>
        <v>121</v>
      </c>
      <c r="H166" s="30">
        <f>H39</f>
        <v>121</v>
      </c>
      <c r="I166" s="30">
        <f>I39</f>
        <v>121</v>
      </c>
      <c r="J166" s="30">
        <v>0</v>
      </c>
      <c r="K166" s="30">
        <v>0</v>
      </c>
      <c r="L166" s="30">
        <v>0</v>
      </c>
    </row>
    <row r="167" spans="1:14" ht="25.5" customHeight="1" x14ac:dyDescent="0.25">
      <c r="A167" s="80"/>
      <c r="B167" s="95"/>
      <c r="C167" s="96"/>
      <c r="D167" s="8" t="s">
        <v>30</v>
      </c>
      <c r="E167" s="30">
        <f t="shared" si="46"/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73"/>
    </row>
    <row r="168" spans="1:14" ht="27" customHeight="1" x14ac:dyDescent="0.25">
      <c r="A168" s="78" t="s">
        <v>154</v>
      </c>
      <c r="B168" s="97" t="s">
        <v>155</v>
      </c>
      <c r="C168" s="92"/>
      <c r="D168" s="26" t="s">
        <v>29</v>
      </c>
      <c r="E168" s="29">
        <f t="shared" si="46"/>
        <v>1017</v>
      </c>
      <c r="F168" s="29">
        <f t="shared" ref="F168:L168" si="49">F169+F170</f>
        <v>285</v>
      </c>
      <c r="G168" s="29">
        <f t="shared" si="49"/>
        <v>244</v>
      </c>
      <c r="H168" s="29">
        <f t="shared" si="49"/>
        <v>244</v>
      </c>
      <c r="I168" s="29">
        <f t="shared" si="49"/>
        <v>244</v>
      </c>
      <c r="J168" s="29">
        <f t="shared" si="49"/>
        <v>0</v>
      </c>
      <c r="K168" s="29">
        <f t="shared" si="49"/>
        <v>0</v>
      </c>
      <c r="L168" s="29">
        <f t="shared" si="49"/>
        <v>0</v>
      </c>
    </row>
    <row r="169" spans="1:14" ht="31.5" customHeight="1" x14ac:dyDescent="0.25">
      <c r="A169" s="81"/>
      <c r="B169" s="93"/>
      <c r="C169" s="94"/>
      <c r="D169" s="8" t="s">
        <v>92</v>
      </c>
      <c r="E169" s="30">
        <f t="shared" si="46"/>
        <v>1017</v>
      </c>
      <c r="F169" s="30">
        <f>F40</f>
        <v>285</v>
      </c>
      <c r="G169" s="30">
        <f>G40</f>
        <v>244</v>
      </c>
      <c r="H169" s="30">
        <f>H40</f>
        <v>244</v>
      </c>
      <c r="I169" s="30">
        <f>I40</f>
        <v>244</v>
      </c>
      <c r="J169" s="30">
        <v>0</v>
      </c>
      <c r="K169" s="30">
        <v>0</v>
      </c>
      <c r="L169" s="30">
        <v>0</v>
      </c>
    </row>
    <row r="170" spans="1:14" ht="25.5" customHeight="1" x14ac:dyDescent="0.25">
      <c r="A170" s="82"/>
      <c r="B170" s="95"/>
      <c r="C170" s="96"/>
      <c r="D170" s="8" t="s">
        <v>30</v>
      </c>
      <c r="E170" s="30">
        <f t="shared" si="46"/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73"/>
    </row>
    <row r="171" spans="1:14" ht="27" customHeight="1" x14ac:dyDescent="0.25">
      <c r="A171" s="78" t="s">
        <v>156</v>
      </c>
      <c r="B171" s="97" t="s">
        <v>157</v>
      </c>
      <c r="C171" s="92"/>
      <c r="D171" s="26" t="s">
        <v>29</v>
      </c>
      <c r="E171" s="29">
        <f t="shared" si="46"/>
        <v>135</v>
      </c>
      <c r="F171" s="29">
        <f t="shared" ref="F171:L171" si="50">F172+F173</f>
        <v>33</v>
      </c>
      <c r="G171" s="29">
        <f t="shared" si="50"/>
        <v>34</v>
      </c>
      <c r="H171" s="29">
        <f t="shared" si="50"/>
        <v>34</v>
      </c>
      <c r="I171" s="29">
        <f t="shared" si="50"/>
        <v>34</v>
      </c>
      <c r="J171" s="29">
        <f t="shared" si="50"/>
        <v>0</v>
      </c>
      <c r="K171" s="29">
        <f t="shared" si="50"/>
        <v>0</v>
      </c>
      <c r="L171" s="29">
        <f t="shared" si="50"/>
        <v>0</v>
      </c>
    </row>
    <row r="172" spans="1:14" ht="31.5" customHeight="1" x14ac:dyDescent="0.25">
      <c r="A172" s="81"/>
      <c r="B172" s="93"/>
      <c r="C172" s="94"/>
      <c r="D172" s="8" t="s">
        <v>92</v>
      </c>
      <c r="E172" s="30">
        <f t="shared" si="46"/>
        <v>135</v>
      </c>
      <c r="F172" s="30">
        <f>F41</f>
        <v>33</v>
      </c>
      <c r="G172" s="30">
        <f>G41</f>
        <v>34</v>
      </c>
      <c r="H172" s="30">
        <f>H41</f>
        <v>34</v>
      </c>
      <c r="I172" s="30">
        <f>I41</f>
        <v>34</v>
      </c>
      <c r="J172" s="30">
        <v>0</v>
      </c>
      <c r="K172" s="30">
        <v>0</v>
      </c>
      <c r="L172" s="30">
        <v>0</v>
      </c>
    </row>
    <row r="173" spans="1:14" ht="25.5" customHeight="1" x14ac:dyDescent="0.25">
      <c r="A173" s="82"/>
      <c r="B173" s="95"/>
      <c r="C173" s="96"/>
      <c r="D173" s="8" t="s">
        <v>30</v>
      </c>
      <c r="E173" s="30">
        <f t="shared" si="46"/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73"/>
    </row>
    <row r="174" spans="1:14" ht="27" customHeight="1" x14ac:dyDescent="0.25">
      <c r="A174" s="78" t="s">
        <v>158</v>
      </c>
      <c r="B174" s="97" t="s">
        <v>159</v>
      </c>
      <c r="C174" s="92"/>
      <c r="D174" s="26" t="s">
        <v>29</v>
      </c>
      <c r="E174" s="29">
        <f t="shared" si="46"/>
        <v>363</v>
      </c>
      <c r="F174" s="29">
        <f t="shared" ref="F174:L174" si="51">F175+F176</f>
        <v>99</v>
      </c>
      <c r="G174" s="29">
        <f t="shared" si="51"/>
        <v>88</v>
      </c>
      <c r="H174" s="29">
        <f t="shared" si="51"/>
        <v>88</v>
      </c>
      <c r="I174" s="29">
        <f t="shared" si="51"/>
        <v>88</v>
      </c>
      <c r="J174" s="29">
        <f t="shared" si="51"/>
        <v>0</v>
      </c>
      <c r="K174" s="29">
        <f t="shared" si="51"/>
        <v>0</v>
      </c>
      <c r="L174" s="29">
        <f t="shared" si="51"/>
        <v>0</v>
      </c>
    </row>
    <row r="175" spans="1:14" ht="31.5" customHeight="1" x14ac:dyDescent="0.25">
      <c r="A175" s="81"/>
      <c r="B175" s="93"/>
      <c r="C175" s="94"/>
      <c r="D175" s="8" t="s">
        <v>92</v>
      </c>
      <c r="E175" s="30">
        <f t="shared" si="46"/>
        <v>363</v>
      </c>
      <c r="F175" s="30">
        <f>F42</f>
        <v>99</v>
      </c>
      <c r="G175" s="30">
        <f>G42</f>
        <v>88</v>
      </c>
      <c r="H175" s="30">
        <f>H42</f>
        <v>88</v>
      </c>
      <c r="I175" s="30">
        <f>I42</f>
        <v>88</v>
      </c>
      <c r="J175" s="30">
        <v>0</v>
      </c>
      <c r="K175" s="30">
        <v>0</v>
      </c>
      <c r="L175" s="30">
        <v>0</v>
      </c>
    </row>
    <row r="176" spans="1:14" ht="25.5" customHeight="1" x14ac:dyDescent="0.25">
      <c r="A176" s="82"/>
      <c r="B176" s="95"/>
      <c r="C176" s="96"/>
      <c r="D176" s="8" t="s">
        <v>30</v>
      </c>
      <c r="E176" s="30">
        <f t="shared" si="46"/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73"/>
    </row>
    <row r="177" spans="1:13" ht="27" customHeight="1" x14ac:dyDescent="0.25">
      <c r="A177" s="78" t="s">
        <v>160</v>
      </c>
      <c r="B177" s="97" t="s">
        <v>161</v>
      </c>
      <c r="C177" s="92"/>
      <c r="D177" s="26" t="s">
        <v>29</v>
      </c>
      <c r="E177" s="29">
        <f t="shared" si="46"/>
        <v>166</v>
      </c>
      <c r="F177" s="29">
        <f t="shared" ref="F177:L177" si="52">F178+F179</f>
        <v>37</v>
      </c>
      <c r="G177" s="29">
        <f t="shared" si="52"/>
        <v>43</v>
      </c>
      <c r="H177" s="29">
        <f t="shared" si="52"/>
        <v>43</v>
      </c>
      <c r="I177" s="29">
        <f t="shared" si="52"/>
        <v>43</v>
      </c>
      <c r="J177" s="29">
        <f t="shared" si="52"/>
        <v>0</v>
      </c>
      <c r="K177" s="29">
        <f t="shared" si="52"/>
        <v>0</v>
      </c>
      <c r="L177" s="29">
        <f t="shared" si="52"/>
        <v>0</v>
      </c>
    </row>
    <row r="178" spans="1:13" ht="31.5" customHeight="1" x14ac:dyDescent="0.25">
      <c r="A178" s="81"/>
      <c r="B178" s="93"/>
      <c r="C178" s="94"/>
      <c r="D178" s="8" t="s">
        <v>92</v>
      </c>
      <c r="E178" s="30">
        <f t="shared" si="46"/>
        <v>166</v>
      </c>
      <c r="F178" s="30">
        <f>F43</f>
        <v>37</v>
      </c>
      <c r="G178" s="30">
        <f>G43</f>
        <v>43</v>
      </c>
      <c r="H178" s="30">
        <f>H43</f>
        <v>43</v>
      </c>
      <c r="I178" s="30">
        <f>I43</f>
        <v>43</v>
      </c>
      <c r="J178" s="30">
        <v>0</v>
      </c>
      <c r="K178" s="30">
        <v>0</v>
      </c>
      <c r="L178" s="30">
        <v>0</v>
      </c>
    </row>
    <row r="179" spans="1:13" ht="25.5" customHeight="1" x14ac:dyDescent="0.25">
      <c r="A179" s="82"/>
      <c r="B179" s="95"/>
      <c r="C179" s="96"/>
      <c r="D179" s="8" t="s">
        <v>30</v>
      </c>
      <c r="E179" s="30">
        <f t="shared" si="46"/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73"/>
    </row>
    <row r="180" spans="1:13" ht="27" customHeight="1" x14ac:dyDescent="0.25">
      <c r="A180" s="78" t="s">
        <v>162</v>
      </c>
      <c r="B180" s="97" t="s">
        <v>163</v>
      </c>
      <c r="C180" s="92"/>
      <c r="D180" s="26" t="s">
        <v>29</v>
      </c>
      <c r="E180" s="29">
        <f t="shared" si="46"/>
        <v>139</v>
      </c>
      <c r="F180" s="29">
        <f t="shared" ref="F180:L180" si="53">F181+F182</f>
        <v>37</v>
      </c>
      <c r="G180" s="29">
        <f t="shared" si="53"/>
        <v>34</v>
      </c>
      <c r="H180" s="29">
        <f t="shared" si="53"/>
        <v>34</v>
      </c>
      <c r="I180" s="29">
        <f t="shared" si="53"/>
        <v>34</v>
      </c>
      <c r="J180" s="29">
        <f t="shared" si="53"/>
        <v>0</v>
      </c>
      <c r="K180" s="29">
        <f t="shared" si="53"/>
        <v>0</v>
      </c>
      <c r="L180" s="29">
        <f t="shared" si="53"/>
        <v>0</v>
      </c>
    </row>
    <row r="181" spans="1:13" ht="31.5" customHeight="1" x14ac:dyDescent="0.25">
      <c r="A181" s="81"/>
      <c r="B181" s="93"/>
      <c r="C181" s="94"/>
      <c r="D181" s="8" t="s">
        <v>92</v>
      </c>
      <c r="E181" s="30">
        <f t="shared" si="46"/>
        <v>139</v>
      </c>
      <c r="F181" s="30">
        <f>F44</f>
        <v>37</v>
      </c>
      <c r="G181" s="30">
        <f>G44</f>
        <v>34</v>
      </c>
      <c r="H181" s="30">
        <f>H44</f>
        <v>34</v>
      </c>
      <c r="I181" s="30">
        <f>I44</f>
        <v>34</v>
      </c>
      <c r="J181" s="30">
        <v>0</v>
      </c>
      <c r="K181" s="30">
        <v>0</v>
      </c>
      <c r="L181" s="30">
        <v>0</v>
      </c>
    </row>
    <row r="182" spans="1:13" ht="25.5" customHeight="1" x14ac:dyDescent="0.25">
      <c r="A182" s="82"/>
      <c r="B182" s="95"/>
      <c r="C182" s="96"/>
      <c r="D182" s="8" t="s">
        <v>30</v>
      </c>
      <c r="E182" s="30">
        <f t="shared" si="46"/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73"/>
    </row>
    <row r="183" spans="1:13" ht="27" customHeight="1" x14ac:dyDescent="0.25">
      <c r="A183" s="78" t="s">
        <v>164</v>
      </c>
      <c r="B183" s="97" t="s">
        <v>165</v>
      </c>
      <c r="C183" s="92"/>
      <c r="D183" s="26" t="s">
        <v>29</v>
      </c>
      <c r="E183" s="29">
        <f t="shared" si="46"/>
        <v>88</v>
      </c>
      <c r="F183" s="29">
        <f t="shared" ref="F183:L183" si="54">F184+F185</f>
        <v>22</v>
      </c>
      <c r="G183" s="29">
        <f t="shared" si="54"/>
        <v>22</v>
      </c>
      <c r="H183" s="29">
        <f t="shared" si="54"/>
        <v>22</v>
      </c>
      <c r="I183" s="29">
        <f t="shared" si="54"/>
        <v>22</v>
      </c>
      <c r="J183" s="29">
        <f t="shared" si="54"/>
        <v>0</v>
      </c>
      <c r="K183" s="29">
        <f t="shared" si="54"/>
        <v>0</v>
      </c>
      <c r="L183" s="29">
        <f t="shared" si="54"/>
        <v>0</v>
      </c>
    </row>
    <row r="184" spans="1:13" ht="31.5" customHeight="1" x14ac:dyDescent="0.25">
      <c r="A184" s="81"/>
      <c r="B184" s="93"/>
      <c r="C184" s="94"/>
      <c r="D184" s="8" t="s">
        <v>92</v>
      </c>
      <c r="E184" s="30">
        <f t="shared" si="46"/>
        <v>88</v>
      </c>
      <c r="F184" s="30">
        <f>F45</f>
        <v>22</v>
      </c>
      <c r="G184" s="30">
        <f>G45</f>
        <v>22</v>
      </c>
      <c r="H184" s="30">
        <f>H45</f>
        <v>22</v>
      </c>
      <c r="I184" s="30">
        <f>I45</f>
        <v>22</v>
      </c>
      <c r="J184" s="30">
        <v>0</v>
      </c>
      <c r="K184" s="30">
        <v>0</v>
      </c>
      <c r="L184" s="30">
        <v>0</v>
      </c>
    </row>
    <row r="185" spans="1:13" ht="25.5" customHeight="1" x14ac:dyDescent="0.25">
      <c r="A185" s="82"/>
      <c r="B185" s="95"/>
      <c r="C185" s="96"/>
      <c r="D185" s="8" t="s">
        <v>30</v>
      </c>
      <c r="E185" s="30">
        <f t="shared" si="46"/>
        <v>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73"/>
    </row>
    <row r="186" spans="1:13" ht="27" customHeight="1" x14ac:dyDescent="0.25">
      <c r="A186" s="78" t="s">
        <v>166</v>
      </c>
      <c r="B186" s="97" t="s">
        <v>167</v>
      </c>
      <c r="C186" s="98"/>
      <c r="D186" s="26" t="s">
        <v>29</v>
      </c>
      <c r="E186" s="29">
        <f t="shared" si="46"/>
        <v>227</v>
      </c>
      <c r="F186" s="29">
        <f t="shared" ref="F186:L186" si="55">F187+F188</f>
        <v>134</v>
      </c>
      <c r="G186" s="29">
        <f t="shared" si="55"/>
        <v>31</v>
      </c>
      <c r="H186" s="29">
        <f t="shared" si="55"/>
        <v>31</v>
      </c>
      <c r="I186" s="29">
        <f t="shared" si="55"/>
        <v>31</v>
      </c>
      <c r="J186" s="29">
        <f t="shared" si="55"/>
        <v>0</v>
      </c>
      <c r="K186" s="29">
        <f t="shared" si="55"/>
        <v>0</v>
      </c>
      <c r="L186" s="29">
        <f t="shared" si="55"/>
        <v>0</v>
      </c>
    </row>
    <row r="187" spans="1:13" ht="31.5" customHeight="1" x14ac:dyDescent="0.25">
      <c r="A187" s="81"/>
      <c r="B187" s="99"/>
      <c r="C187" s="100"/>
      <c r="D187" s="8" t="s">
        <v>92</v>
      </c>
      <c r="E187" s="30">
        <f t="shared" si="46"/>
        <v>227</v>
      </c>
      <c r="F187" s="30">
        <f>F46</f>
        <v>134</v>
      </c>
      <c r="G187" s="30">
        <f>G46</f>
        <v>31</v>
      </c>
      <c r="H187" s="30">
        <f>H46</f>
        <v>31</v>
      </c>
      <c r="I187" s="30">
        <f>I46</f>
        <v>31</v>
      </c>
      <c r="J187" s="30">
        <v>0</v>
      </c>
      <c r="K187" s="30">
        <v>0</v>
      </c>
      <c r="L187" s="30">
        <v>0</v>
      </c>
    </row>
    <row r="188" spans="1:13" ht="25.5" customHeight="1" x14ac:dyDescent="0.25">
      <c r="A188" s="82"/>
      <c r="B188" s="101"/>
      <c r="C188" s="102"/>
      <c r="D188" s="8" t="s">
        <v>30</v>
      </c>
      <c r="E188" s="30">
        <f t="shared" si="46"/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73" t="s">
        <v>148</v>
      </c>
    </row>
  </sheetData>
  <mergeCells count="143">
    <mergeCell ref="B29:C31"/>
    <mergeCell ref="A54:C57"/>
    <mergeCell ref="A100:C103"/>
    <mergeCell ref="B16:B24"/>
    <mergeCell ref="A16:A24"/>
    <mergeCell ref="C22:C24"/>
    <mergeCell ref="C19:C21"/>
    <mergeCell ref="A2:L2"/>
    <mergeCell ref="G1:L1"/>
    <mergeCell ref="A76:L76"/>
    <mergeCell ref="C16:C18"/>
    <mergeCell ref="A59:A65"/>
    <mergeCell ref="C59:C65"/>
    <mergeCell ref="B62:B63"/>
    <mergeCell ref="B64:B65"/>
    <mergeCell ref="B47:B49"/>
    <mergeCell ref="C47:C49"/>
    <mergeCell ref="A47:A49"/>
    <mergeCell ref="A50:A53"/>
    <mergeCell ref="B50:B53"/>
    <mergeCell ref="C50:C53"/>
    <mergeCell ref="A28:L28"/>
    <mergeCell ref="A29:A31"/>
    <mergeCell ref="C32:C34"/>
    <mergeCell ref="A147:C149"/>
    <mergeCell ref="A10:L10"/>
    <mergeCell ref="A12:L12"/>
    <mergeCell ref="A11:L11"/>
    <mergeCell ref="A13:A15"/>
    <mergeCell ref="B13:B15"/>
    <mergeCell ref="C13:C15"/>
    <mergeCell ref="D5:D8"/>
    <mergeCell ref="C5:C8"/>
    <mergeCell ref="B5:B8"/>
    <mergeCell ref="A5:A8"/>
    <mergeCell ref="E7:E8"/>
    <mergeCell ref="E5:L6"/>
    <mergeCell ref="F7:L7"/>
    <mergeCell ref="B59:B61"/>
    <mergeCell ref="A25:C27"/>
    <mergeCell ref="A58:L58"/>
    <mergeCell ref="A72:A73"/>
    <mergeCell ref="B72:B73"/>
    <mergeCell ref="C72:C73"/>
    <mergeCell ref="A74:C75"/>
    <mergeCell ref="A70:A71"/>
    <mergeCell ref="A66:C68"/>
    <mergeCell ref="A69:L69"/>
    <mergeCell ref="A32:A34"/>
    <mergeCell ref="B32:B34"/>
    <mergeCell ref="C35:C37"/>
    <mergeCell ref="A35:A37"/>
    <mergeCell ref="B35:B37"/>
    <mergeCell ref="A94:A95"/>
    <mergeCell ref="B94:B95"/>
    <mergeCell ref="C94:C95"/>
    <mergeCell ref="A96:A97"/>
    <mergeCell ref="B96:B97"/>
    <mergeCell ref="C96:C97"/>
    <mergeCell ref="B70:B71"/>
    <mergeCell ref="C70:C71"/>
    <mergeCell ref="A81:A82"/>
    <mergeCell ref="B81:B82"/>
    <mergeCell ref="C81:C82"/>
    <mergeCell ref="A83:A84"/>
    <mergeCell ref="B83:B84"/>
    <mergeCell ref="C83:C84"/>
    <mergeCell ref="A77:A78"/>
    <mergeCell ref="B77:B78"/>
    <mergeCell ref="A119:A122"/>
    <mergeCell ref="A98:C99"/>
    <mergeCell ref="C77:C78"/>
    <mergeCell ref="A79:A80"/>
    <mergeCell ref="B79:B80"/>
    <mergeCell ref="C79:C80"/>
    <mergeCell ref="A91:C92"/>
    <mergeCell ref="A93:L93"/>
    <mergeCell ref="A89:A90"/>
    <mergeCell ref="B89:B90"/>
    <mergeCell ref="C89:C90"/>
    <mergeCell ref="A85:A86"/>
    <mergeCell ref="B85:B86"/>
    <mergeCell ref="C85:C86"/>
    <mergeCell ref="A87:A88"/>
    <mergeCell ref="B87:B88"/>
    <mergeCell ref="C87:C88"/>
    <mergeCell ref="B123:B124"/>
    <mergeCell ref="C123:C124"/>
    <mergeCell ref="A104:L104"/>
    <mergeCell ref="A105:L105"/>
    <mergeCell ref="A106:L106"/>
    <mergeCell ref="A115:A116"/>
    <mergeCell ref="B115:B116"/>
    <mergeCell ref="C115:C116"/>
    <mergeCell ref="A117:A118"/>
    <mergeCell ref="B117:B118"/>
    <mergeCell ref="C117:C118"/>
    <mergeCell ref="A111:A112"/>
    <mergeCell ref="B111:B112"/>
    <mergeCell ref="C111:C112"/>
    <mergeCell ref="A113:A114"/>
    <mergeCell ref="B113:B114"/>
    <mergeCell ref="C113:C114"/>
    <mergeCell ref="A109:A110"/>
    <mergeCell ref="B109:B110"/>
    <mergeCell ref="C109:C110"/>
    <mergeCell ref="A107:A108"/>
    <mergeCell ref="B107:B108"/>
    <mergeCell ref="C107:C108"/>
    <mergeCell ref="B119:B122"/>
    <mergeCell ref="B186:C188"/>
    <mergeCell ref="A153:C156"/>
    <mergeCell ref="A157:C160"/>
    <mergeCell ref="A150:C152"/>
    <mergeCell ref="A3:L3"/>
    <mergeCell ref="A142:C144"/>
    <mergeCell ref="A145:C146"/>
    <mergeCell ref="A135:C138"/>
    <mergeCell ref="A140:C141"/>
    <mergeCell ref="A139:L139"/>
    <mergeCell ref="A131:C132"/>
    <mergeCell ref="A133:C134"/>
    <mergeCell ref="A127:A128"/>
    <mergeCell ref="B127:B128"/>
    <mergeCell ref="C127:C128"/>
    <mergeCell ref="A129:A130"/>
    <mergeCell ref="B129:B130"/>
    <mergeCell ref="C129:C130"/>
    <mergeCell ref="C121:C122"/>
    <mergeCell ref="A125:A126"/>
    <mergeCell ref="B125:B126"/>
    <mergeCell ref="C125:C126"/>
    <mergeCell ref="C119:C120"/>
    <mergeCell ref="A123:A124"/>
    <mergeCell ref="B161:C164"/>
    <mergeCell ref="A161:A164"/>
    <mergeCell ref="B165:C167"/>
    <mergeCell ref="B168:C170"/>
    <mergeCell ref="B171:C173"/>
    <mergeCell ref="B174:C176"/>
    <mergeCell ref="B177:C179"/>
    <mergeCell ref="B180:C182"/>
    <mergeCell ref="B183:C185"/>
  </mergeCells>
  <pageMargins left="0.47244094488188981" right="0.19685039370078741" top="0.31496062992125984" bottom="0.27559055118110237" header="0.31496062992125984" footer="0.31496062992125984"/>
  <pageSetup paperSize="9" scale="73" fitToHeight="0" orientation="landscape" horizontalDpi="4294967293" verticalDpi="4294967293" r:id="rId1"/>
  <rowBreaks count="7" manualBreakCount="7">
    <brk id="24" max="11" man="1"/>
    <brk id="44" max="11" man="1"/>
    <brk id="63" max="11" man="1"/>
    <brk id="79" max="11" man="1"/>
    <brk id="96" max="11" man="1"/>
    <brk id="116" max="11" man="1"/>
    <brk id="1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2015-04-24T04:58:32Z</dcterms:modified>
</cp:coreProperties>
</file>